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3 東部\"/>
    </mc:Choice>
  </mc:AlternateContent>
  <xr:revisionPtr revIDLastSave="0" documentId="8_{375BBC75-499E-4030-9499-C5A354BD5F75}" xr6:coauthVersionLast="47" xr6:coauthVersionMax="47" xr10:uidLastSave="{00000000-0000-0000-0000-000000000000}"/>
  <bookViews>
    <workbookView xWindow="-105" yWindow="-16320" windowWidth="29040" windowHeight="15720" tabRatio="870"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様式第3号!$B$1:$GH$70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<sst xmlns="http://schemas.openxmlformats.org/spreadsheetml/2006/main" count="558" uniqueCount="196">
  <si>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</si>
  <si>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</si>
  <si>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</si>
  <si>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</si>
  <si>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</si>
  <si>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</si>
  <si>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</si>
  <si>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</si>
  <si>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</si>
  <si>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</si>
  <si>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</si>
  <si>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</si>
  <si>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</si>
  <si>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</si>
  <si>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</si>
  <si>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</si>
  <si>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</si>
  <si>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</si>
  <si>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</si>
  <si>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</si>
  <si>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</si>
  <si>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</si>
  <si>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</si>
  <si>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</si>
  <si>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</si>
  <si>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</si>
  <si>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</si>
  <si>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</si>
  <si>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</si>
  <si>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</si>
  <si>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</si>
  <si>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</si>
  <si>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</si>
  <si>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</si>
  <si>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</si>
  <si>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</si>
  <si>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</si>
  <si>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</si>
  <si>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</si>
  <si>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</si>
  <si>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</si>
  <si>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</si>
  <si>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</si>
  <si>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</si>
  <si>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</si>
  <si>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</si>
  <si>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</si>
  <si>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</si>
  <si>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</si>
  <si>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</si>
  <si>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</si>
  <si>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</si>
  <si>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</si>
  <si>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</si>
  <si>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</si>
  <si>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</si>
  <si>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</si>
  <si>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</si>
  <si>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</si>
  <si>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</si>
  <si>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</si>
  <si>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</si>
  <si>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</si>
  <si>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</si>
  <si>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</si>
  <si>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</si>
  <si>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</si>
  <si>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</si>
  <si>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</si>
  <si>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</si>
  <si>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</si>
  <si>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</si>
  <si>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</si>
  <si>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</si>
  <si>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</si>
  <si>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</si>
  <si>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</si>
  <si>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</si>
  <si>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</si>
  <si>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</si>
  <si>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</si>
  <si>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</si>
  <si>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</si>
  <si>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</si>
  <si>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</si>
  <si>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</si>
  <si>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</si>
  <si>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</si>
  <si>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</si>
  <si>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</si>
  <si>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</si>
  <si>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</si>
  <si>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</si>
  <si>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</si>
  <si>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</si>
  <si>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</si>
  <si>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</si>
  <si>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</si>
  <si>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</si>
  <si>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</si>
  <si>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</si>
  <si>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</si>
  <si>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</si>
  <si>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</si>
  <si>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</si>
  <si>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</si>
  <si>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</si>
  <si>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</si>
  <si>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</si>
  <si>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</si>
  <si>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</si>
  <si>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</si>
  <si>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</si>
  <si>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</si>
  <si>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</si>
  <si>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</si>
  <si>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</si>
  <si>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</si>
  <si>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</si>
  <si>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</si>
  <si>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</si>
  <si>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</si>
  <si>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</si>
  <si>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</si>
  <si>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</si>
  <si>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</si>
  <si>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</si>
  <si>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</si>
  <si>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</si>
  <si>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</si>
  <si>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</si>
  <si>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</si>
  <si>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</si>
  <si>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</si>
  <si>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</si>
  <si>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</si>
  <si>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</si>
  <si>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(令和８年１０月～令和９年３月）</t>
    </r>
    <rPh sb="43" eb="45">
      <t>レイワ</t>
    </rPh>
    <rPh sb="46" eb="47">
      <t>ネン</t>
    </rPh>
    <phoneticPr fontId="2"/>
  </si>
  <si>
    <t>（福）吉宙会</t>
    <phoneticPr fontId="2"/>
  </si>
  <si>
    <t>（福）あかね会</t>
    <phoneticPr fontId="2"/>
  </si>
  <si>
    <t>（福）桐和会</t>
    <phoneticPr fontId="2"/>
  </si>
  <si>
    <t>（福）彦成福祉会</t>
    <phoneticPr fontId="2"/>
  </si>
  <si>
    <t>（福）愛誠会</t>
    <phoneticPr fontId="2"/>
  </si>
  <si>
    <t>(福)志木福祉会</t>
    <phoneticPr fontId="2"/>
  </si>
  <si>
    <t>（福）小羊会</t>
    <phoneticPr fontId="2"/>
  </si>
  <si>
    <t>小鳩園
三郷市中央４－８－７
048-952-0316</t>
  </si>
  <si>
    <t xml:space="preserve">やしおの郷
八潮市八條1221
048-948-7008 </t>
  </si>
  <si>
    <t>（福）信英会</t>
    <rPh sb="1" eb="2">
      <t>フク</t>
    </rPh>
    <rPh sb="3" eb="4">
      <t>シン</t>
    </rPh>
    <rPh sb="5" eb="6">
      <t>カイ</t>
    </rPh>
    <phoneticPr fontId="4"/>
  </si>
  <si>
    <t>（福）きらめき会</t>
    <rPh sb="1" eb="2">
      <t>フク</t>
    </rPh>
    <rPh sb="7" eb="8">
      <t>カイ</t>
    </rPh>
    <phoneticPr fontId="2"/>
  </si>
  <si>
    <t>（福）福祉楽団</t>
    <rPh sb="3" eb="5">
      <t>フクシ</t>
    </rPh>
    <rPh sb="5" eb="7">
      <t>ガクダン</t>
    </rPh>
    <phoneticPr fontId="2"/>
  </si>
  <si>
    <t>レイクタウンの杜
越谷市東町3-439-1
048-972-5064</t>
  </si>
  <si>
    <t>(福）雄厚会</t>
    <phoneticPr fontId="2"/>
  </si>
  <si>
    <t>（福）櫻友会</t>
    <phoneticPr fontId="2"/>
  </si>
  <si>
    <t>（福）ななくさ</t>
    <phoneticPr fontId="2"/>
  </si>
  <si>
    <t>（福）光彩会</t>
    <rPh sb="3" eb="4">
      <t>ヒカリ</t>
    </rPh>
    <rPh sb="4" eb="5">
      <t>サイ</t>
    </rPh>
    <rPh sb="5" eb="6">
      <t>カイ</t>
    </rPh>
    <phoneticPr fontId="2"/>
  </si>
  <si>
    <t>（福）幸光福祉会</t>
    <rPh sb="3" eb="4">
      <t>サチ</t>
    </rPh>
    <rPh sb="4" eb="5">
      <t>ヒカリ</t>
    </rPh>
    <rPh sb="5" eb="8">
      <t>フクシカイ</t>
    </rPh>
    <phoneticPr fontId="2"/>
  </si>
  <si>
    <t>越谷なごみの郷
越谷市川柳町３－６０－１
048-987-0753</t>
  </si>
  <si>
    <t>憩いの里
越谷市増森１－８５
048-963-5151</t>
  </si>
  <si>
    <t>ラスール草加
草加市原町１丁目１１－１
048-950-8322</t>
  </si>
  <si>
    <t>(福)百葉の会</t>
    <phoneticPr fontId="2"/>
  </si>
  <si>
    <t>（福）白寿会</t>
    <phoneticPr fontId="2"/>
  </si>
  <si>
    <t>（福）カメリア会</t>
    <rPh sb="7" eb="8">
      <t>カイ</t>
    </rPh>
    <phoneticPr fontId="2"/>
  </si>
  <si>
    <t>（福）キングス・ガーデン埼玉</t>
    <rPh sb="12" eb="14">
      <t>サイタマ</t>
    </rPh>
    <phoneticPr fontId="2"/>
  </si>
  <si>
    <t>（福）草加会</t>
    <rPh sb="3" eb="6">
      <t>ソウカカイ</t>
    </rPh>
    <phoneticPr fontId="2"/>
  </si>
  <si>
    <t>（福）かがやき</t>
    <phoneticPr fontId="2"/>
  </si>
  <si>
    <t>（福）庄和和合会</t>
    <rPh sb="3" eb="4">
      <t>ショウ</t>
    </rPh>
    <rPh sb="4" eb="5">
      <t>ワ</t>
    </rPh>
    <rPh sb="5" eb="7">
      <t>ワゴウ</t>
    </rPh>
    <rPh sb="7" eb="8">
      <t>カイ</t>
    </rPh>
    <phoneticPr fontId="2"/>
  </si>
  <si>
    <t>（福）あすなろ会</t>
    <rPh sb="7" eb="8">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</si>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</sst>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3">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9">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5" fillId="4" borderId="2" xfId="10" applyFont="1" applyFill="1" applyBorder="1" applyAlignment="1">
      <alignment vertical="center" wrapText="1"/>
    </xf>
    <xf numFmtId="0" fontId="9" fillId="0" borderId="0" xfId="10" applyFont="1" applyAlignment="1">
      <alignment vertical="center" wrapText="1"/>
    </xf>
    <xf numFmtId="0" fontId="9" fillId="0" borderId="0" xfId="10" applyFont="1">
      <alignment vertical="center"/>
    </xf>
    <xf numFmtId="14" fontId="1" fillId="0" borderId="0" xfId="10" applyNumberFormat="1">
      <alignment vertical="center"/>
    </xf>
    <xf numFmtId="0" fontId="1" fillId="4" borderId="2" xfId="10" applyFill="1" applyBorder="1" applyAlignment="1">
      <alignment horizontal="left" vertical="center"/>
    </xf>
    <xf numFmtId="0" fontId="9" fillId="0" borderId="1" xfId="10" applyFont="1" applyBorder="1" applyAlignment="1">
      <alignment vertical="center" wrapText="1"/>
    </xf>
    <xf numFmtId="0" fontId="1" fillId="4" borderId="2" xfId="10" applyFill="1" applyBorder="1">
      <alignment vertical="center"/>
    </xf>
    <xf numFmtId="0" fontId="34" fillId="0" borderId="0" xfId="10" applyFont="1">
      <alignment vertical="center"/>
    </xf>
    <xf numFmtId="0" fontId="35" fillId="0" borderId="0" xfId="10" applyFont="1">
      <alignment vertical="center"/>
    </xf>
    <xf numFmtId="0" fontId="36" fillId="0" borderId="0" xfId="10" applyFont="1">
      <alignment vertical="center"/>
    </xf>
    <xf numFmtId="0" fontId="37" fillId="0" borderId="0" xfId="10" applyFont="1">
      <alignment vertical="center"/>
    </xf>
    <xf numFmtId="0" fontId="0" fillId="0" borderId="10" xfId="0" applyBorder="1" applyAlignment="1">
      <alignment vertical="center" wrapText="1"/>
    </xf>
    <xf numFmtId="0" fontId="1" fillId="0" borderId="11" xfId="10" applyBorder="1" applyAlignment="1">
      <alignment horizontal="center" vertical="center"/>
    </xf>
    <xf numFmtId="0" fontId="1" fillId="0" borderId="12" xfId="10" applyBorder="1" applyAlignment="1">
      <alignment horizontal="center" vertical="center"/>
    </xf>
    <xf numFmtId="0" fontId="34" fillId="0" borderId="12" xfId="10" applyFont="1" applyBorder="1" applyAlignment="1">
      <alignment horizontal="center" vertical="center"/>
    </xf>
    <xf numFmtId="0" fontId="38" fillId="0" borderId="12" xfId="10" applyFont="1" applyBorder="1" applyAlignment="1">
      <alignment horizontal="center" vertical="center"/>
    </xf>
    <xf numFmtId="0" fontId="1" fillId="0" borderId="13" xfId="10" applyBorder="1" applyAlignment="1">
      <alignment horizontal="center" vertical="center"/>
    </xf>
    <xf numFmtId="0" fontId="34" fillId="0" borderId="11" xfId="10" applyFont="1" applyBorder="1" applyAlignment="1">
      <alignment horizontal="center" vertical="center"/>
    </xf>
    <xf numFmtId="0" fontId="34" fillId="0" borderId="13" xfId="10" applyFont="1" applyBorder="1" applyAlignment="1">
      <alignment horizontal="center" vertical="center"/>
    </xf>
    <xf numFmtId="0" fontId="38" fillId="0" borderId="11" xfId="10" applyFont="1" applyBorder="1" applyAlignment="1">
      <alignment horizontal="center" vertical="center"/>
    </xf>
    <xf numFmtId="0" fontId="0" fillId="0" borderId="11" xfId="0" applyBorder="1" applyAlignment="1">
      <alignment vertical="center" wrapText="1"/>
    </xf>
    <xf numFmtId="0" fontId="1" fillId="2" borderId="12" xfId="10" applyFill="1" applyBorder="1" applyAlignment="1">
      <alignment horizontal="left" vertical="center" shrinkToFit="1"/>
    </xf>
    <xf numFmtId="0" fontId="1" fillId="0" borderId="13" xfId="10" applyBorder="1" applyAlignment="1">
      <alignment horizontal="center" vertical="center" shrinkToFit="1"/>
    </xf>
    <xf numFmtId="0" fontId="0" fillId="0" borderId="16" xfId="0" applyBorder="1" applyAlignment="1">
      <alignment vertical="center" wrapText="1"/>
    </xf>
    <xf numFmtId="0" fontId="0" fillId="0" borderId="22" xfId="0" applyBorder="1" applyAlignment="1">
      <alignment vertical="center" wrapText="1"/>
    </xf>
    <xf numFmtId="0" fontId="1" fillId="0" borderId="23" xfId="10" applyBorder="1" applyAlignment="1">
      <alignment horizontal="center" vertical="center" shrinkToFit="1"/>
    </xf>
    <xf numFmtId="0" fontId="1" fillId="2" borderId="16" xfId="7" applyFont="1" applyFill="1" applyBorder="1" applyAlignment="1" applyProtection="1">
      <alignment vertical="center" wrapText="1" shrinkToFit="1"/>
    </xf>
    <xf numFmtId="0" fontId="1" fillId="2" borderId="24" xfId="7" applyFont="1" applyFill="1" applyBorder="1" applyAlignment="1" applyProtection="1">
      <alignment vertical="center" wrapText="1" shrinkToFit="1"/>
    </xf>
    <xf numFmtId="0" fontId="1" fillId="2" borderId="3" xfId="10" applyFill="1" applyBorder="1" applyAlignment="1">
      <alignment horizontal="left" vertical="center" wrapText="1" shrinkToFit="1"/>
    </xf>
    <xf numFmtId="0" fontId="1" fillId="2" borderId="22" xfId="7" applyFont="1" applyFill="1" applyBorder="1" applyAlignment="1" applyProtection="1">
      <alignment vertical="center" wrapText="1" shrinkToFit="1"/>
    </xf>
    <xf numFmtId="0" fontId="0" fillId="0" borderId="2" xfId="0" applyBorder="1">
      <alignment vertical="center"/>
    </xf>
    <xf numFmtId="0" fontId="0" fillId="0" borderId="25" xfId="0" applyBorder="1" applyAlignment="1">
      <alignment vertical="center" wrapText="1"/>
    </xf>
    <xf numFmtId="0" fontId="0" fillId="0" borderId="17" xfId="0" applyBorder="1" applyAlignment="1">
      <alignment vertical="center" wrapText="1"/>
    </xf>
    <xf numFmtId="0" fontId="1" fillId="2" borderId="18" xfId="10" applyFill="1" applyBorder="1" applyAlignment="1">
      <alignment horizontal="left" vertical="center" shrinkToFit="1"/>
    </xf>
    <xf numFmtId="0" fontId="1" fillId="0" borderId="19" xfId="10" applyBorder="1" applyAlignment="1">
      <alignment horizontal="center" vertical="center" shrinkToFit="1"/>
    </xf>
    <xf numFmtId="0" fontId="1" fillId="6" borderId="26" xfId="10" applyFill="1" applyBorder="1">
      <alignment vertical="center"/>
    </xf>
    <xf numFmtId="0" fontId="1" fillId="6" borderId="27" xfId="10" applyFill="1" applyBorder="1">
      <alignment vertical="center"/>
    </xf>
    <xf numFmtId="0" fontId="1" fillId="6" borderId="30" xfId="10" applyFill="1" applyBorder="1">
      <alignment vertical="center"/>
    </xf>
    <xf numFmtId="0" fontId="1" fillId="0" borderId="22" xfId="10" applyBorder="1" applyAlignment="1">
      <alignment horizontal="center" vertical="center"/>
    </xf>
    <xf numFmtId="0" fontId="1" fillId="0" borderId="2" xfId="10" applyBorder="1" applyAlignment="1">
      <alignment horizontal="center" vertical="center"/>
    </xf>
    <xf numFmtId="0" fontId="34" fillId="0" borderId="2" xfId="10" applyFont="1" applyBorder="1" applyAlignment="1">
      <alignment horizontal="center" vertical="center"/>
    </xf>
    <xf numFmtId="0" fontId="38" fillId="0" borderId="2" xfId="10" applyFont="1" applyBorder="1" applyAlignment="1">
      <alignment horizontal="center" vertical="center"/>
    </xf>
    <xf numFmtId="0" fontId="1" fillId="0" borderId="23" xfId="10" applyBorder="1" applyAlignment="1">
      <alignment horizontal="center" vertical="center"/>
    </xf>
    <xf numFmtId="0" fontId="34" fillId="0" borderId="6" xfId="10" applyFont="1" applyBorder="1" applyAlignment="1">
      <alignment horizontal="center" vertical="center"/>
    </xf>
    <xf numFmtId="0" fontId="34" fillId="0" borderId="22" xfId="10" applyFont="1" applyBorder="1" applyAlignment="1">
      <alignment horizontal="center" vertical="center"/>
    </xf>
    <xf numFmtId="0" fontId="34" fillId="0" borderId="4" xfId="10" applyFont="1" applyBorder="1" applyAlignment="1">
      <alignment horizontal="center" vertical="center"/>
    </xf>
    <xf numFmtId="0" fontId="1" fillId="0" borderId="6" xfId="10" applyBorder="1" applyAlignment="1">
      <alignment horizontal="center" vertical="center"/>
    </xf>
    <xf numFmtId="0" fontId="34" fillId="0" borderId="23" xfId="10" applyFont="1" applyBorder="1" applyAlignment="1">
      <alignment horizontal="center" vertical="center"/>
    </xf>
    <xf numFmtId="0" fontId="38" fillId="0" borderId="22" xfId="10" applyFont="1" applyBorder="1" applyAlignment="1">
      <alignment horizontal="center" vertical="center"/>
    </xf>
    <xf numFmtId="0" fontId="1" fillId="6" borderId="31" xfId="10" applyFill="1" applyBorder="1">
      <alignment vertical="center"/>
    </xf>
    <xf numFmtId="0" fontId="1" fillId="6" borderId="33" xfId="10" applyFill="1" applyBorder="1" applyAlignment="1">
      <alignment horizontal="left" vertical="center"/>
    </xf>
    <xf numFmtId="0" fontId="1" fillId="6" borderId="35" xfId="10" applyFill="1" applyBorder="1" applyAlignment="1">
      <alignment horizontal="left" vertical="center"/>
    </xf>
    <xf numFmtId="0" fontId="39" fillId="0" borderId="0" xfId="7" applyFont="1" applyAlignment="1" applyProtection="1">
      <alignment vertical="center"/>
    </xf>
    <xf numFmtId="0" fontId="40"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34" fillId="0" borderId="0" xfId="10" applyFont="1" applyAlignment="1">
      <alignment vertical="center" shrinkToFit="1"/>
    </xf>
    <xf numFmtId="0" fontId="40" fillId="0" borderId="0" xfId="7" applyFont="1" applyBorder="1" applyAlignment="1" applyProtection="1">
      <alignment vertical="center"/>
    </xf>
    <xf numFmtId="0" fontId="41" fillId="0" borderId="0" xfId="7" applyFont="1" applyAlignment="1" applyProtection="1">
      <alignment vertical="center"/>
    </xf>
    <xf numFmtId="0" fontId="42" fillId="0" borderId="0" xfId="10" applyFont="1">
      <alignment vertical="center"/>
    </xf>
    <xf numFmtId="0" fontId="43" fillId="0" borderId="0" xfId="7" applyFont="1" applyAlignment="1" applyProtection="1">
      <alignment vertical="center"/>
    </xf>
    <xf numFmtId="0" fontId="44" fillId="0" borderId="0" xfId="7" applyFont="1" applyAlignment="1" applyProtection="1">
      <alignment vertical="center"/>
    </xf>
    <xf numFmtId="58" fontId="5" fillId="0" borderId="0" xfId="10" applyNumberFormat="1" applyFont="1" applyAlignment="1">
      <alignment horizontal="left" vertical="center" wrapText="1"/>
    </xf>
    <xf numFmtId="0" fontId="5" fillId="6" borderId="2" xfId="10" applyFont="1" applyFill="1" applyBorder="1" applyAlignment="1">
      <alignment vertical="center" wrapText="1"/>
    </xf>
    <xf numFmtId="0" fontId="42" fillId="3" borderId="4" xfId="10" applyFont="1" applyFill="1" applyBorder="1" applyAlignment="1">
      <alignment horizontal="center" vertical="center"/>
    </xf>
    <xf numFmtId="0" fontId="42" fillId="3" borderId="6" xfId="10" applyFont="1" applyFill="1" applyBorder="1" applyAlignment="1">
      <alignment horizontal="center"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5" fillId="0" borderId="0" xfId="10" applyFont="1" applyAlignment="1">
      <alignment horizontal="left" vertical="center"/>
    </xf>
    <xf numFmtId="0" fontId="45" fillId="0" borderId="0" xfId="10" applyFont="1" applyAlignment="1">
      <alignment horizontal="center" vertical="center" wrapText="1"/>
    </xf>
    <xf numFmtId="0" fontId="46" fillId="0" borderId="0" xfId="10" applyFont="1" applyAlignment="1">
      <alignment horizontal="center" vertical="center" wrapText="1"/>
    </xf>
    <xf numFmtId="0" fontId="47" fillId="0" borderId="0" xfId="10" applyFont="1" applyAlignment="1">
      <alignment horizontal="center" vertical="center" wrapText="1"/>
    </xf>
    <xf numFmtId="0" fontId="48" fillId="0" borderId="0" xfId="10" applyFont="1" applyAlignment="1">
      <alignment horizontal="center" vertical="center" wrapText="1"/>
    </xf>
    <xf numFmtId="0" fontId="31" fillId="0" borderId="0" xfId="10" applyFont="1" applyAlignment="1">
      <alignment horizontal="center" vertical="center" wrapText="1"/>
    </xf>
    <xf numFmtId="0" fontId="49" fillId="0" borderId="0" xfId="10" applyFont="1" applyAlignment="1">
      <alignment horizontal="center" vertical="center" wrapText="1"/>
    </xf>
    <xf numFmtId="0" fontId="1" fillId="0" borderId="19" xfId="10" applyBorder="1" applyAlignment="1" applyProtection="1">
      <alignment horizontal="center" vertical="center"/>
      <protection locked="0"/>
    </xf>
    <xf numFmtId="0" fontId="1" fillId="0" borderId="18" xfId="10" applyBorder="1" applyAlignment="1" applyProtection="1">
      <alignment horizontal="center" vertical="center"/>
      <protection locked="0"/>
    </xf>
    <xf numFmtId="0" fontId="38" fillId="0" borderId="18" xfId="10" applyFont="1" applyBorder="1" applyAlignment="1" applyProtection="1">
      <alignment horizontal="center" vertical="center"/>
      <protection locked="0"/>
    </xf>
    <xf numFmtId="0" fontId="34" fillId="0" borderId="18" xfId="10" applyFont="1" applyBorder="1" applyAlignment="1" applyProtection="1">
      <alignment horizontal="center" vertical="center"/>
      <protection locked="0"/>
    </xf>
    <xf numFmtId="0" fontId="38" fillId="0" borderId="17" xfId="10" applyFont="1" applyBorder="1" applyAlignment="1" applyProtection="1">
      <alignment horizontal="center" vertical="center"/>
      <protection locked="0"/>
    </xf>
    <xf numFmtId="0" fontId="34" fillId="0" borderId="19" xfId="10" applyFont="1" applyBorder="1" applyAlignment="1" applyProtection="1">
      <alignment horizontal="center" vertical="center"/>
      <protection locked="0"/>
    </xf>
    <xf numFmtId="0" fontId="34" fillId="0" borderId="20" xfId="10" applyFont="1" applyBorder="1" applyAlignment="1" applyProtection="1">
      <alignment horizontal="center" vertical="center"/>
      <protection locked="0"/>
    </xf>
    <xf numFmtId="0" fontId="1" fillId="0" borderId="20" xfId="10" applyBorder="1" applyAlignment="1" applyProtection="1">
      <alignment horizontal="center" vertical="center"/>
      <protection locked="0"/>
    </xf>
    <xf numFmtId="0" fontId="1" fillId="0" borderId="17" xfId="10" applyBorder="1" applyAlignment="1" applyProtection="1">
      <alignment horizontal="center" vertical="center"/>
      <protection locked="0"/>
    </xf>
    <xf numFmtId="0" fontId="34" fillId="0" borderId="21" xfId="10" applyFont="1" applyBorder="1" applyAlignment="1" applyProtection="1">
      <alignment horizontal="center" vertical="center"/>
      <protection locked="0"/>
    </xf>
    <xf numFmtId="0" fontId="34" fillId="0" borderId="17" xfId="10" applyFont="1" applyBorder="1" applyAlignment="1" applyProtection="1">
      <alignment horizontal="center" vertical="center"/>
      <protection locked="0"/>
    </xf>
    <xf numFmtId="0" fontId="38" fillId="0" borderId="20" xfId="10" applyFont="1" applyBorder="1" applyAlignment="1" applyProtection="1">
      <alignment horizontal="center" vertical="center"/>
      <protection locked="0"/>
    </xf>
    <xf numFmtId="0" fontId="1" fillId="0" borderId="13" xfId="10" applyBorder="1" applyAlignment="1" applyProtection="1">
      <alignment horizontal="center" vertical="center"/>
      <protection locked="0"/>
    </xf>
    <xf numFmtId="0" fontId="1" fillId="0" borderId="12" xfId="10" applyBorder="1" applyAlignment="1" applyProtection="1">
      <alignment horizontal="center" vertical="center"/>
      <protection locked="0"/>
    </xf>
    <xf numFmtId="0" fontId="38" fillId="0" borderId="12" xfId="10" applyFont="1" applyBorder="1" applyAlignment="1" applyProtection="1">
      <alignment horizontal="center" vertical="center"/>
      <protection locked="0"/>
    </xf>
    <xf numFmtId="0" fontId="34" fillId="0" borderId="12" xfId="10" applyFont="1" applyBorder="1" applyAlignment="1" applyProtection="1">
      <alignment horizontal="center" vertical="center"/>
      <protection locked="0"/>
    </xf>
    <xf numFmtId="0" fontId="38" fillId="0" borderId="11" xfId="10" applyFont="1" applyBorder="1" applyAlignment="1" applyProtection="1">
      <alignment horizontal="center" vertical="center"/>
      <protection locked="0"/>
    </xf>
    <xf numFmtId="0" fontId="34" fillId="0" borderId="13" xfId="10" applyFont="1" applyBorder="1" applyAlignment="1" applyProtection="1">
      <alignment horizontal="center" vertical="center"/>
      <protection locked="0"/>
    </xf>
    <xf numFmtId="0" fontId="34" fillId="0" borderId="14" xfId="10" applyFont="1" applyBorder="1" applyAlignment="1" applyProtection="1">
      <alignment horizontal="center" vertical="center"/>
      <protection locked="0"/>
    </xf>
    <xf numFmtId="0" fontId="1" fillId="0" borderId="14" xfId="10" applyBorder="1" applyAlignment="1" applyProtection="1">
      <alignment horizontal="center" vertical="center"/>
      <protection locked="0"/>
    </xf>
    <xf numFmtId="0" fontId="1" fillId="0" borderId="11" xfId="10" applyBorder="1" applyAlignment="1" applyProtection="1">
      <alignment horizontal="center" vertical="center"/>
      <protection locked="0"/>
    </xf>
    <xf numFmtId="0" fontId="34" fillId="0" borderId="15" xfId="10" applyFont="1" applyBorder="1" applyAlignment="1" applyProtection="1">
      <alignment horizontal="center" vertical="center"/>
      <protection locked="0"/>
    </xf>
    <xf numFmtId="0" fontId="34" fillId="0" borderId="11" xfId="10" applyFont="1" applyBorder="1" applyAlignment="1" applyProtection="1">
      <alignment horizontal="center" vertical="center"/>
      <protection locked="0"/>
    </xf>
    <xf numFmtId="0" fontId="38" fillId="0" borderId="14" xfId="10" applyFont="1" applyBorder="1" applyAlignment="1" applyProtection="1">
      <alignment horizontal="center" vertical="center"/>
      <protection locked="0"/>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0" borderId="2" xfId="10" applyBorder="1" applyAlignment="1" applyProtection="1">
      <alignment horizontal="left" vertical="center" wrapText="1"/>
      <protection locked="0"/>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5" borderId="2" xfId="10" applyFill="1" applyBorder="1" applyAlignment="1">
      <alignment horizontal="center" vertical="center"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28" fillId="0" borderId="8" xfId="10" applyFont="1" applyBorder="1" applyAlignment="1">
      <alignment horizontal="left" vertical="center" wrapText="1"/>
    </xf>
    <xf numFmtId="0" fontId="1" fillId="5" borderId="2" xfId="10" applyFill="1" applyBorder="1" applyAlignment="1">
      <alignment horizontal="center" vertical="center" wrapText="1"/>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0" fillId="6" borderId="35" xfId="0" applyFill="1" applyBorder="1">
      <alignment vertical="center"/>
    </xf>
    <xf numFmtId="0" fontId="0" fillId="6" borderId="34" xfId="0" applyFill="1" applyBorder="1">
      <alignmen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48" fillId="0" borderId="0" xfId="10" applyFont="1" applyAlignment="1">
      <alignment horizontal="center" vertical="center" wrapText="1"/>
    </xf>
    <xf numFmtId="0" fontId="1" fillId="0" borderId="0" xfId="10" applyAlignment="1">
      <alignment horizontal="center" vertical="center"/>
    </xf>
    <xf numFmtId="0" fontId="0" fillId="6" borderId="41"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6" borderId="42" xfId="10" applyFill="1" applyBorder="1" applyAlignment="1">
      <alignment horizontal="center" vertical="center" shrinkToFit="1"/>
    </xf>
    <xf numFmtId="0" fontId="1" fillId="6" borderId="32" xfId="10" applyFill="1" applyBorder="1" applyAlignment="1">
      <alignment horizontal="center" vertical="center" shrinkToFit="1"/>
    </xf>
    <xf numFmtId="0" fontId="1" fillId="6" borderId="29" xfId="10" applyFill="1" applyBorder="1" applyAlignment="1">
      <alignment horizontal="center" vertical="center" shrinkToFit="1"/>
    </xf>
    <xf numFmtId="0" fontId="1" fillId="7" borderId="35" xfId="10" applyFill="1" applyBorder="1">
      <alignment vertical="center"/>
    </xf>
    <xf numFmtId="0" fontId="1" fillId="7" borderId="34" xfId="10" applyFill="1" applyBorder="1">
      <alignment vertical="center"/>
    </xf>
    <xf numFmtId="0" fontId="1" fillId="7" borderId="33" xfId="10" applyFill="1" applyBorder="1">
      <alignment vertical="center"/>
    </xf>
    <xf numFmtId="0" fontId="0" fillId="6"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7" borderId="37" xfId="0" applyFill="1" applyBorder="1">
      <alignment vertical="center"/>
    </xf>
    <xf numFmtId="0" fontId="0" fillId="7" borderId="36" xfId="0" applyFill="1" applyBorder="1">
      <alignment vertical="center"/>
    </xf>
    <xf numFmtId="0" fontId="0" fillId="6" borderId="33" xfId="0" applyFill="1" applyBorder="1">
      <alignment vertical="center"/>
    </xf>
    <xf numFmtId="0" fontId="0" fillId="7" borderId="34" xfId="0" applyFill="1" applyBorder="1">
      <alignment vertical="center"/>
    </xf>
    <xf numFmtId="0" fontId="0" fillId="7" borderId="33"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9"/>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A1" s="18" t="s">
        <v>115</v>
      </c>
      <c r="B1" s="131" t="s">
        <v>137</v>
      </c>
      <c r="C1" s="131"/>
      <c r="D1" s="131"/>
      <c r="E1" s="131"/>
      <c r="F1" s="131"/>
      <c r="G1" s="131"/>
      <c r="H1" s="131"/>
      <c r="I1" s="131"/>
      <c r="J1" s="131"/>
      <c r="K1" s="131"/>
      <c r="L1" s="131"/>
      <c r="M1" s="131"/>
      <c r="N1" s="131"/>
      <c r="O1" s="131"/>
    </row>
    <row r="2" spans="1:206" ht="21" customHeight="1">
      <c r="C2" s="12"/>
      <c r="D2" s="12"/>
      <c r="E2" s="12"/>
      <c r="F2" s="12"/>
      <c r="G2" s="12"/>
      <c r="H2" s="12"/>
      <c r="I2" s="12"/>
      <c r="J2" s="12"/>
      <c r="K2" s="12"/>
      <c r="L2" s="12"/>
      <c r="M2" s="12"/>
      <c r="N2" s="12"/>
      <c r="O2" s="12"/>
    </row>
    <row r="3" spans="1:206" ht="20.25" customHeight="1">
      <c r="C3"/>
      <c r="D3"/>
      <c r="E3"/>
      <c r="F3" s="11"/>
      <c r="G3" s="9" t="s">
        <v>9</v>
      </c>
      <c r="H3" s="11"/>
      <c r="I3" s="9"/>
      <c r="J3" s="9"/>
      <c r="K3" s="11"/>
      <c r="L3" s="11"/>
      <c r="M3" s="11"/>
      <c r="N3" s="9"/>
      <c r="O3" s="11"/>
    </row>
    <row r="4" spans="1:206" ht="20.25" customHeight="1">
      <c r="C4"/>
      <c r="D4"/>
      <c r="E4"/>
      <c r="F4" s="11"/>
      <c r="G4" s="9" t="s">
        <v>8</v>
      </c>
      <c r="H4" s="11"/>
      <c r="I4" s="9"/>
      <c r="J4" s="9"/>
      <c r="K4" s="11"/>
      <c r="L4" s="11"/>
      <c r="M4" s="11"/>
      <c r="N4" s="9"/>
      <c r="O4" s="9"/>
    </row>
    <row r="5" spans="1:206" ht="20.25" customHeight="1">
      <c r="D5" s="6"/>
      <c r="F5" s="9"/>
      <c r="G5" s="10"/>
      <c r="H5" s="9" t="s">
        <v>7</v>
      </c>
      <c r="I5" s="9"/>
      <c r="J5" s="9"/>
      <c r="K5" s="9"/>
      <c r="L5" s="9"/>
      <c r="M5" s="9"/>
      <c r="N5" s="9"/>
      <c r="O5" s="9"/>
    </row>
    <row r="6" spans="1:206" ht="15" customHeight="1">
      <c r="B6" s="8"/>
      <c r="C6" s="31" t="s">
        <v>6</v>
      </c>
      <c r="D6" s="7">
        <f ca="1">TODAY()</f>
        <v>46216</v>
      </c>
      <c r="P6" s="32"/>
      <c r="Q6" s="32"/>
      <c r="R6" s="32"/>
      <c r="S6" s="32"/>
      <c r="T6" s="33"/>
      <c r="GL6" s="34">
        <v>44463</v>
      </c>
      <c r="GQ6" s="34">
        <v>43375</v>
      </c>
      <c r="GX6" s="34">
        <v>43185</v>
      </c>
    </row>
    <row r="7" spans="1:206" ht="15" customHeight="1">
      <c r="D7" s="6"/>
      <c r="P7" s="32"/>
      <c r="Q7" s="32"/>
      <c r="R7" s="32"/>
      <c r="S7" s="32"/>
      <c r="T7" s="33"/>
    </row>
    <row r="8" spans="1:206" ht="18.75" customHeight="1">
      <c r="A8" s="143"/>
      <c r="B8" s="139" t="s">
        <v>1</v>
      </c>
      <c r="C8" s="140" t="s">
        <v>38</v>
      </c>
      <c r="D8" s="35" t="s">
        <v>39</v>
      </c>
      <c r="E8" s="136" t="s">
        <v>10</v>
      </c>
      <c r="F8" s="137" t="s">
        <v>11</v>
      </c>
      <c r="G8" s="138" t="s">
        <v>127</v>
      </c>
      <c r="H8" s="144" t="s">
        <v>12</v>
      </c>
      <c r="I8" s="138" t="s">
        <v>13</v>
      </c>
      <c r="J8" s="142" t="s">
        <v>14</v>
      </c>
      <c r="K8" s="138" t="s">
        <v>15</v>
      </c>
      <c r="L8" s="138"/>
      <c r="M8" s="138"/>
      <c r="N8" s="138"/>
      <c r="O8" s="138"/>
      <c r="P8" s="36"/>
      <c r="Q8" s="32"/>
      <c r="R8" s="32"/>
      <c r="S8" s="32"/>
      <c r="T8" s="33"/>
    </row>
    <row r="9" spans="1:206" ht="18.75" customHeight="1">
      <c r="A9" s="143"/>
      <c r="B9" s="139"/>
      <c r="C9" s="140"/>
      <c r="D9" s="37" t="s">
        <v>40</v>
      </c>
      <c r="E9" s="136"/>
      <c r="F9" s="137"/>
      <c r="G9" s="138"/>
      <c r="H9" s="144"/>
      <c r="I9" s="138"/>
      <c r="J9" s="142"/>
      <c r="K9" s="138"/>
      <c r="L9" s="138"/>
      <c r="M9" s="138"/>
      <c r="N9" s="138"/>
      <c r="O9" s="138"/>
      <c r="P9" s="130" t="s">
        <v>89</v>
      </c>
      <c r="Q9" s="130" t="s">
        <v>90</v>
      </c>
      <c r="R9" s="130" t="s">
        <v>91</v>
      </c>
      <c r="S9" s="130" t="s">
        <v>92</v>
      </c>
      <c r="T9" s="130" t="s">
        <v>93</v>
      </c>
    </row>
    <row r="10" spans="1:206" ht="18.75" customHeight="1">
      <c r="A10" s="143"/>
      <c r="B10" s="139"/>
      <c r="C10" s="140"/>
      <c r="D10" s="37" t="s">
        <v>41</v>
      </c>
      <c r="E10" s="136"/>
      <c r="F10" s="137"/>
      <c r="G10" s="138"/>
      <c r="H10" s="144"/>
      <c r="I10" s="138"/>
      <c r="J10" s="142"/>
      <c r="K10" s="138"/>
      <c r="L10" s="138"/>
      <c r="M10" s="138"/>
      <c r="N10" s="138"/>
      <c r="O10" s="138"/>
      <c r="P10" s="130"/>
      <c r="Q10" s="130" t="s">
        <v>90</v>
      </c>
      <c r="R10" s="130" t="s">
        <v>91</v>
      </c>
      <c r="S10" s="130" t="s">
        <v>92</v>
      </c>
      <c r="T10" s="130" t="s">
        <v>93</v>
      </c>
    </row>
    <row r="11" spans="1:206" ht="56.15" customHeight="1">
      <c r="A11" s="15">
        <v>1170600215</v>
      </c>
      <c r="B11" s="5">
        <v>1</v>
      </c>
      <c r="C11" s="19" t="s">
        <v>17</v>
      </c>
      <c r="D11" s="20" t="s">
        <v>47</v>
      </c>
      <c r="E11" s="21">
        <v>60</v>
      </c>
      <c r="F11" s="16"/>
      <c r="G11" s="16"/>
      <c r="H11" s="16"/>
      <c r="I11" s="16"/>
      <c r="J11" s="16"/>
      <c r="K11" s="132"/>
      <c r="L11" s="132"/>
      <c r="M11" s="132"/>
      <c r="N11" s="132"/>
      <c r="O11" s="132"/>
      <c r="P11" s="4">
        <v>60</v>
      </c>
      <c r="T11" s="1">
        <f>SUM(P11:S11)</f>
        <v>60</v>
      </c>
    </row>
    <row r="12" spans="1:206" ht="56.15" customHeight="1">
      <c r="A12" s="15">
        <v>1170600827</v>
      </c>
      <c r="B12" s="5">
        <v>2</v>
      </c>
      <c r="C12" s="22" t="s">
        <v>18</v>
      </c>
      <c r="D12" s="20" t="s">
        <v>48</v>
      </c>
      <c r="E12" s="21">
        <v>78</v>
      </c>
      <c r="F12" s="16"/>
      <c r="G12" s="16"/>
      <c r="H12" s="16"/>
      <c r="I12" s="16"/>
      <c r="J12" s="16"/>
      <c r="K12" s="133"/>
      <c r="L12" s="134"/>
      <c r="M12" s="134"/>
      <c r="N12" s="134"/>
      <c r="O12" s="135"/>
      <c r="P12" s="4"/>
      <c r="Q12" s="1">
        <v>78</v>
      </c>
      <c r="T12" s="1">
        <f t="shared" ref="T12:T63" si="0">SUM(P12:S12)</f>
        <v>78</v>
      </c>
    </row>
    <row r="13" spans="1:206" ht="56.15" customHeight="1">
      <c r="A13" s="15">
        <v>1170600082</v>
      </c>
      <c r="B13" s="5">
        <v>3</v>
      </c>
      <c r="C13" s="19" t="s">
        <v>19</v>
      </c>
      <c r="D13" s="20" t="s">
        <v>43</v>
      </c>
      <c r="E13" s="21">
        <v>58</v>
      </c>
      <c r="F13" s="16"/>
      <c r="G13" s="16"/>
      <c r="H13" s="16"/>
      <c r="I13" s="16"/>
      <c r="J13" s="16"/>
      <c r="K13" s="132"/>
      <c r="L13" s="132"/>
      <c r="M13" s="132"/>
      <c r="N13" s="132"/>
      <c r="O13" s="132"/>
      <c r="P13" s="4">
        <v>58</v>
      </c>
      <c r="T13" s="1">
        <f t="shared" si="0"/>
        <v>58</v>
      </c>
    </row>
    <row r="14" spans="1:206" ht="56.15" customHeight="1">
      <c r="A14" s="15">
        <v>1170600850</v>
      </c>
      <c r="B14" s="5">
        <v>4</v>
      </c>
      <c r="C14" s="19" t="s">
        <v>20</v>
      </c>
      <c r="D14" s="20" t="s">
        <v>78</v>
      </c>
      <c r="E14" s="21">
        <v>170</v>
      </c>
      <c r="F14" s="16"/>
      <c r="G14" s="16"/>
      <c r="H14" s="16"/>
      <c r="I14" s="16"/>
      <c r="J14" s="16"/>
      <c r="K14" s="132"/>
      <c r="L14" s="132"/>
      <c r="M14" s="132"/>
      <c r="N14" s="132"/>
      <c r="O14" s="132"/>
      <c r="P14" s="4">
        <v>90</v>
      </c>
      <c r="Q14" s="1">
        <v>80</v>
      </c>
      <c r="T14" s="1">
        <f t="shared" si="0"/>
        <v>170</v>
      </c>
    </row>
    <row r="15" spans="1:206" ht="56.15" customHeight="1">
      <c r="A15" s="15">
        <v>1170601189</v>
      </c>
      <c r="B15" s="5">
        <v>5</v>
      </c>
      <c r="C15" s="22" t="s">
        <v>5</v>
      </c>
      <c r="D15" s="20" t="s">
        <v>49</v>
      </c>
      <c r="E15" s="21">
        <v>126</v>
      </c>
      <c r="F15" s="16"/>
      <c r="G15" s="16"/>
      <c r="H15" s="16"/>
      <c r="I15" s="16"/>
      <c r="J15" s="16"/>
      <c r="K15" s="132"/>
      <c r="L15" s="132"/>
      <c r="M15" s="132"/>
      <c r="N15" s="132"/>
      <c r="O15" s="132"/>
      <c r="P15" s="4">
        <v>126</v>
      </c>
      <c r="T15" s="1">
        <f t="shared" si="0"/>
        <v>126</v>
      </c>
    </row>
    <row r="16" spans="1:206" ht="56.15" customHeight="1">
      <c r="A16" s="15">
        <v>1170600041</v>
      </c>
      <c r="B16" s="5">
        <v>6</v>
      </c>
      <c r="C16" s="19" t="s">
        <v>21</v>
      </c>
      <c r="D16" s="20" t="s">
        <v>50</v>
      </c>
      <c r="E16" s="21">
        <v>150</v>
      </c>
      <c r="F16" s="16"/>
      <c r="G16" s="16"/>
      <c r="H16" s="16"/>
      <c r="I16" s="16"/>
      <c r="J16" s="16"/>
      <c r="K16" s="132"/>
      <c r="L16" s="132"/>
      <c r="M16" s="132"/>
      <c r="N16" s="132"/>
      <c r="O16" s="132"/>
      <c r="P16" s="4">
        <v>50</v>
      </c>
      <c r="T16" s="1">
        <f t="shared" si="0"/>
        <v>50</v>
      </c>
    </row>
    <row r="17" spans="1:20" ht="56.15" customHeight="1">
      <c r="A17" s="15">
        <v>1171100876</v>
      </c>
      <c r="B17" s="5">
        <v>7</v>
      </c>
      <c r="C17" s="19" t="s">
        <v>22</v>
      </c>
      <c r="D17" s="20" t="s">
        <v>51</v>
      </c>
      <c r="E17" s="21">
        <v>50</v>
      </c>
      <c r="F17" s="16"/>
      <c r="G17" s="16"/>
      <c r="H17" s="16"/>
      <c r="I17" s="16"/>
      <c r="J17" s="16"/>
      <c r="K17" s="132"/>
      <c r="L17" s="132"/>
      <c r="M17" s="132"/>
      <c r="N17" s="132"/>
      <c r="O17" s="132"/>
      <c r="P17" s="4">
        <v>50</v>
      </c>
      <c r="T17" s="1">
        <f t="shared" si="0"/>
        <v>50</v>
      </c>
    </row>
    <row r="18" spans="1:20" ht="56.15" customHeight="1">
      <c r="A18" s="15">
        <v>1170601528</v>
      </c>
      <c r="B18" s="5">
        <v>8</v>
      </c>
      <c r="C18" s="23" t="s">
        <v>23</v>
      </c>
      <c r="D18" s="20" t="s">
        <v>44</v>
      </c>
      <c r="E18" s="21">
        <v>90</v>
      </c>
      <c r="F18" s="16"/>
      <c r="G18" s="16"/>
      <c r="H18" s="16"/>
      <c r="I18" s="16"/>
      <c r="J18" s="16"/>
      <c r="K18" s="132"/>
      <c r="L18" s="132"/>
      <c r="M18" s="132"/>
      <c r="N18" s="132"/>
      <c r="O18" s="132"/>
      <c r="P18" s="4"/>
      <c r="Q18" s="1">
        <v>90</v>
      </c>
      <c r="T18" s="1">
        <f t="shared" si="0"/>
        <v>90</v>
      </c>
    </row>
    <row r="19" spans="1:20" ht="56.15" customHeight="1">
      <c r="A19" s="15">
        <v>1170601494</v>
      </c>
      <c r="B19" s="5">
        <v>9</v>
      </c>
      <c r="C19" s="23" t="s">
        <v>24</v>
      </c>
      <c r="D19" s="20" t="s">
        <v>52</v>
      </c>
      <c r="E19" s="21">
        <v>70</v>
      </c>
      <c r="F19" s="16"/>
      <c r="G19" s="16"/>
      <c r="H19" s="16"/>
      <c r="I19" s="16"/>
      <c r="J19" s="16"/>
      <c r="K19" s="133"/>
      <c r="L19" s="134"/>
      <c r="M19" s="134"/>
      <c r="N19" s="134"/>
      <c r="O19" s="135"/>
      <c r="P19" s="4">
        <v>34</v>
      </c>
      <c r="Q19" s="1">
        <v>36</v>
      </c>
      <c r="T19" s="1">
        <f t="shared" si="0"/>
        <v>70</v>
      </c>
    </row>
    <row r="20" spans="1:20" ht="56.15" customHeight="1">
      <c r="A20" s="15">
        <v>1170601726</v>
      </c>
      <c r="B20" s="5">
        <v>10</v>
      </c>
      <c r="C20" s="19" t="s">
        <v>42</v>
      </c>
      <c r="D20" s="20" t="s">
        <v>53</v>
      </c>
      <c r="E20" s="21">
        <v>100</v>
      </c>
      <c r="F20" s="16"/>
      <c r="G20" s="16"/>
      <c r="H20" s="16"/>
      <c r="I20" s="16"/>
      <c r="J20" s="16"/>
      <c r="K20" s="132"/>
      <c r="L20" s="132"/>
      <c r="M20" s="132"/>
      <c r="N20" s="132"/>
      <c r="O20" s="132"/>
      <c r="P20" s="4"/>
      <c r="Q20" s="1">
        <v>100</v>
      </c>
      <c r="T20" s="1">
        <f t="shared" si="0"/>
        <v>100</v>
      </c>
    </row>
    <row r="21" spans="1:20" ht="56.15" customHeight="1">
      <c r="A21" s="15">
        <v>1170602393</v>
      </c>
      <c r="B21" s="5">
        <v>11</v>
      </c>
      <c r="C21" s="19" t="s">
        <v>42</v>
      </c>
      <c r="D21" s="13" t="s">
        <v>80</v>
      </c>
      <c r="E21" s="21">
        <v>100</v>
      </c>
      <c r="F21" s="16"/>
      <c r="G21" s="16"/>
      <c r="H21" s="16"/>
      <c r="I21" s="16"/>
      <c r="J21" s="16"/>
      <c r="K21" s="132"/>
      <c r="L21" s="132"/>
      <c r="M21" s="132"/>
      <c r="N21" s="132"/>
      <c r="O21" s="132"/>
      <c r="P21" s="4"/>
      <c r="Q21" s="1">
        <v>100</v>
      </c>
      <c r="T21" s="1">
        <f t="shared" si="0"/>
        <v>100</v>
      </c>
    </row>
    <row r="22" spans="1:20" ht="56.15" customHeight="1">
      <c r="A22" s="15">
        <v>1170603128</v>
      </c>
      <c r="B22" s="5">
        <v>12</v>
      </c>
      <c r="C22" s="19" t="s">
        <v>73</v>
      </c>
      <c r="D22" s="20" t="s">
        <v>75</v>
      </c>
      <c r="E22" s="21">
        <v>100</v>
      </c>
      <c r="F22" s="16"/>
      <c r="G22" s="16"/>
      <c r="H22" s="16"/>
      <c r="I22" s="16"/>
      <c r="J22" s="16"/>
      <c r="K22" s="132"/>
      <c r="L22" s="132"/>
      <c r="M22" s="132"/>
      <c r="N22" s="132"/>
      <c r="O22" s="132"/>
      <c r="P22" s="4"/>
      <c r="Q22" s="1">
        <v>100</v>
      </c>
      <c r="T22" s="1">
        <f t="shared" si="0"/>
        <v>100</v>
      </c>
    </row>
    <row r="23" spans="1:20" ht="56.15" customHeight="1">
      <c r="A23" s="15">
        <v>1170603078</v>
      </c>
      <c r="B23" s="5">
        <v>13</v>
      </c>
      <c r="C23" s="19" t="s">
        <v>74</v>
      </c>
      <c r="D23" s="20" t="s">
        <v>76</v>
      </c>
      <c r="E23" s="21">
        <v>100</v>
      </c>
      <c r="F23" s="16"/>
      <c r="G23" s="16"/>
      <c r="H23" s="16"/>
      <c r="I23" s="16"/>
      <c r="J23" s="16"/>
      <c r="K23" s="132"/>
      <c r="L23" s="132"/>
      <c r="M23" s="132"/>
      <c r="N23" s="132"/>
      <c r="O23" s="132"/>
      <c r="P23" s="4"/>
      <c r="Q23" s="1">
        <v>100</v>
      </c>
      <c r="T23" s="1">
        <f t="shared" si="0"/>
        <v>100</v>
      </c>
    </row>
    <row r="24" spans="1:20" ht="56.15" customHeight="1">
      <c r="A24" s="15">
        <v>1170603508</v>
      </c>
      <c r="B24" s="5">
        <v>14</v>
      </c>
      <c r="C24" s="19" t="s">
        <v>84</v>
      </c>
      <c r="D24" s="20" t="s">
        <v>129</v>
      </c>
      <c r="E24" s="21">
        <v>100</v>
      </c>
      <c r="F24" s="16"/>
      <c r="G24" s="16"/>
      <c r="H24" s="16"/>
      <c r="I24" s="16"/>
      <c r="J24" s="16"/>
      <c r="K24" s="132"/>
      <c r="L24" s="132"/>
      <c r="M24" s="132"/>
      <c r="N24" s="132"/>
      <c r="O24" s="132"/>
      <c r="P24" s="4"/>
      <c r="Q24" s="1">
        <v>100</v>
      </c>
      <c r="T24" s="1">
        <f t="shared" si="0"/>
        <v>100</v>
      </c>
    </row>
    <row r="25" spans="1:20" ht="56.15" customHeight="1">
      <c r="A25" s="15">
        <v>1170604258</v>
      </c>
      <c r="B25" s="5">
        <v>15</v>
      </c>
      <c r="C25" s="19" t="s">
        <v>128</v>
      </c>
      <c r="D25" s="20" t="s">
        <v>130</v>
      </c>
      <c r="E25" s="21">
        <v>100</v>
      </c>
      <c r="F25" s="16"/>
      <c r="G25" s="16"/>
      <c r="H25" s="16"/>
      <c r="I25" s="16"/>
      <c r="J25" s="16"/>
      <c r="K25" s="132"/>
      <c r="L25" s="132"/>
      <c r="M25" s="132"/>
      <c r="N25" s="132"/>
      <c r="O25" s="132"/>
      <c r="P25" s="4"/>
    </row>
    <row r="26" spans="1:20" ht="56.15" customHeight="1">
      <c r="A26" s="15">
        <v>1170604282</v>
      </c>
      <c r="B26" s="5">
        <v>16</v>
      </c>
      <c r="C26" s="19" t="s">
        <v>131</v>
      </c>
      <c r="D26" s="20" t="s">
        <v>132</v>
      </c>
      <c r="E26" s="21">
        <v>120</v>
      </c>
      <c r="F26" s="16"/>
      <c r="G26" s="16"/>
      <c r="H26" s="16"/>
      <c r="I26" s="16"/>
      <c r="J26" s="16"/>
      <c r="K26" s="132"/>
      <c r="L26" s="132"/>
      <c r="M26" s="132"/>
      <c r="N26" s="132"/>
      <c r="O26" s="132"/>
      <c r="P26" s="4"/>
    </row>
    <row r="27" spans="1:20" ht="56.15" customHeight="1">
      <c r="A27" s="15">
        <v>1171800186</v>
      </c>
      <c r="B27" s="5">
        <v>17</v>
      </c>
      <c r="C27" s="19" t="s">
        <v>4</v>
      </c>
      <c r="D27" s="20" t="s">
        <v>54</v>
      </c>
      <c r="E27" s="21">
        <v>50</v>
      </c>
      <c r="F27" s="16"/>
      <c r="G27" s="16"/>
      <c r="H27" s="16"/>
      <c r="I27" s="16"/>
      <c r="J27" s="16"/>
      <c r="K27" s="132"/>
      <c r="L27" s="132"/>
      <c r="M27" s="132"/>
      <c r="N27" s="132"/>
      <c r="O27" s="132"/>
      <c r="P27" s="4">
        <v>50</v>
      </c>
      <c r="T27" s="1">
        <f t="shared" si="0"/>
        <v>50</v>
      </c>
    </row>
    <row r="28" spans="1:20" ht="56.15" customHeight="1">
      <c r="A28" s="15">
        <v>1171800962</v>
      </c>
      <c r="B28" s="5">
        <v>18</v>
      </c>
      <c r="C28" s="19" t="s">
        <v>25</v>
      </c>
      <c r="D28" s="20" t="s">
        <v>55</v>
      </c>
      <c r="E28" s="21">
        <v>80</v>
      </c>
      <c r="F28" s="16"/>
      <c r="G28" s="16"/>
      <c r="H28" s="16"/>
      <c r="I28" s="16"/>
      <c r="J28" s="16"/>
      <c r="K28" s="133"/>
      <c r="L28" s="134"/>
      <c r="M28" s="134"/>
      <c r="N28" s="134"/>
      <c r="O28" s="135"/>
      <c r="P28" s="4"/>
      <c r="Q28" s="1">
        <v>80</v>
      </c>
      <c r="T28" s="1">
        <f t="shared" si="0"/>
        <v>80</v>
      </c>
    </row>
    <row r="29" spans="1:20" ht="56.15" customHeight="1">
      <c r="A29" s="15">
        <v>1171800194</v>
      </c>
      <c r="B29" s="5">
        <v>19</v>
      </c>
      <c r="C29" s="23" t="s">
        <v>3</v>
      </c>
      <c r="D29" s="20" t="s">
        <v>56</v>
      </c>
      <c r="E29" s="21">
        <v>92</v>
      </c>
      <c r="F29" s="16"/>
      <c r="G29" s="16"/>
      <c r="H29" s="16"/>
      <c r="I29" s="16"/>
      <c r="J29" s="16"/>
      <c r="K29" s="132"/>
      <c r="L29" s="132"/>
      <c r="M29" s="132"/>
      <c r="N29" s="132"/>
      <c r="O29" s="132"/>
      <c r="P29" s="4">
        <v>80</v>
      </c>
      <c r="T29" s="1">
        <f t="shared" si="0"/>
        <v>80</v>
      </c>
    </row>
    <row r="30" spans="1:20" ht="56.15" customHeight="1">
      <c r="A30" s="15">
        <v>1171800574</v>
      </c>
      <c r="B30" s="5">
        <v>20</v>
      </c>
      <c r="C30" s="23" t="s">
        <v>2</v>
      </c>
      <c r="D30" s="20" t="s">
        <v>57</v>
      </c>
      <c r="E30" s="21">
        <v>100</v>
      </c>
      <c r="F30" s="16"/>
      <c r="G30" s="16"/>
      <c r="H30" s="16"/>
      <c r="I30" s="16"/>
      <c r="J30" s="16"/>
      <c r="K30" s="132"/>
      <c r="L30" s="132"/>
      <c r="M30" s="132"/>
      <c r="N30" s="132"/>
      <c r="O30" s="132"/>
      <c r="P30" s="4">
        <v>100</v>
      </c>
      <c r="T30" s="1">
        <f t="shared" si="0"/>
        <v>100</v>
      </c>
    </row>
    <row r="31" spans="1:20" ht="56.15" customHeight="1">
      <c r="A31" s="15">
        <v>1171801366</v>
      </c>
      <c r="B31" s="5">
        <v>21</v>
      </c>
      <c r="C31" s="23" t="s">
        <v>133</v>
      </c>
      <c r="D31" s="20" t="s">
        <v>81</v>
      </c>
      <c r="E31" s="21">
        <v>100</v>
      </c>
      <c r="F31" s="16"/>
      <c r="G31" s="16"/>
      <c r="H31" s="16"/>
      <c r="I31" s="16"/>
      <c r="J31" s="16"/>
      <c r="K31" s="132"/>
      <c r="L31" s="132"/>
      <c r="M31" s="132"/>
      <c r="N31" s="132"/>
      <c r="O31" s="132"/>
      <c r="P31" s="4"/>
      <c r="Q31" s="1">
        <v>100</v>
      </c>
      <c r="T31" s="1">
        <f t="shared" si="0"/>
        <v>100</v>
      </c>
    </row>
    <row r="32" spans="1:20" ht="56.15" customHeight="1">
      <c r="A32" s="15">
        <v>1191800141</v>
      </c>
      <c r="B32" s="5">
        <v>22</v>
      </c>
      <c r="C32" s="23" t="s">
        <v>133</v>
      </c>
      <c r="D32" s="20" t="s">
        <v>110</v>
      </c>
      <c r="E32" s="21">
        <v>29</v>
      </c>
      <c r="F32" s="16"/>
      <c r="G32" s="16"/>
      <c r="H32" s="16"/>
      <c r="I32" s="16"/>
      <c r="J32" s="16"/>
      <c r="K32" s="132"/>
      <c r="L32" s="132"/>
      <c r="M32" s="132"/>
      <c r="N32" s="132"/>
      <c r="O32" s="132"/>
      <c r="P32" s="4"/>
      <c r="S32" s="1">
        <v>29</v>
      </c>
      <c r="T32" s="1">
        <f t="shared" si="0"/>
        <v>29</v>
      </c>
    </row>
    <row r="33" spans="1:20" ht="56.15" customHeight="1">
      <c r="A33" s="15">
        <v>1171802273</v>
      </c>
      <c r="B33" s="5">
        <v>23</v>
      </c>
      <c r="C33" s="23" t="s">
        <v>133</v>
      </c>
      <c r="D33" s="20" t="s">
        <v>58</v>
      </c>
      <c r="E33" s="21">
        <v>154</v>
      </c>
      <c r="F33" s="16"/>
      <c r="G33" s="16"/>
      <c r="H33" s="16"/>
      <c r="I33" s="16"/>
      <c r="J33" s="16"/>
      <c r="K33" s="132"/>
      <c r="L33" s="132"/>
      <c r="M33" s="132"/>
      <c r="N33" s="132"/>
      <c r="O33" s="132"/>
      <c r="P33" s="4"/>
      <c r="Q33" s="1">
        <v>147</v>
      </c>
      <c r="T33" s="1">
        <f t="shared" si="0"/>
        <v>147</v>
      </c>
    </row>
    <row r="34" spans="1:20" ht="56.15" customHeight="1">
      <c r="A34" s="15">
        <v>1191800208</v>
      </c>
      <c r="B34" s="5">
        <v>24</v>
      </c>
      <c r="C34" s="19" t="s">
        <v>98</v>
      </c>
      <c r="D34" s="20" t="s">
        <v>111</v>
      </c>
      <c r="E34" s="21">
        <v>29</v>
      </c>
      <c r="F34" s="16"/>
      <c r="G34" s="16"/>
      <c r="H34" s="16"/>
      <c r="I34" s="16"/>
      <c r="J34" s="16"/>
      <c r="K34" s="132"/>
      <c r="L34" s="132"/>
      <c r="M34" s="132"/>
      <c r="N34" s="132"/>
      <c r="O34" s="132"/>
      <c r="P34" s="4"/>
      <c r="S34" s="1">
        <v>29</v>
      </c>
      <c r="T34" s="1">
        <f t="shared" si="0"/>
        <v>29</v>
      </c>
    </row>
    <row r="35" spans="1:20" ht="56.15" customHeight="1">
      <c r="A35" s="15">
        <v>1191800356</v>
      </c>
      <c r="B35" s="5">
        <v>25</v>
      </c>
      <c r="C35" s="19" t="s">
        <v>116</v>
      </c>
      <c r="D35" s="20" t="s">
        <v>117</v>
      </c>
      <c r="E35" s="24">
        <v>29</v>
      </c>
      <c r="F35" s="16"/>
      <c r="G35" s="16"/>
      <c r="H35" s="16"/>
      <c r="I35" s="16"/>
      <c r="J35" s="16"/>
      <c r="K35" s="133"/>
      <c r="L35" s="134"/>
      <c r="M35" s="134"/>
      <c r="N35" s="134"/>
      <c r="O35" s="135"/>
      <c r="P35" s="4"/>
    </row>
    <row r="36" spans="1:20" ht="56.15" customHeight="1">
      <c r="A36" s="15" t="s">
        <v>121</v>
      </c>
      <c r="B36" s="5">
        <v>26</v>
      </c>
      <c r="C36" s="19" t="s">
        <v>120</v>
      </c>
      <c r="D36" s="20" t="s">
        <v>134</v>
      </c>
      <c r="E36" s="24">
        <v>192</v>
      </c>
      <c r="F36" s="16"/>
      <c r="G36" s="16"/>
      <c r="H36" s="16"/>
      <c r="I36" s="16"/>
      <c r="J36" s="16"/>
      <c r="K36" s="133"/>
      <c r="L36" s="134"/>
      <c r="M36" s="134"/>
      <c r="N36" s="134"/>
      <c r="O36" s="135"/>
      <c r="P36" s="4"/>
    </row>
    <row r="37" spans="1:20" ht="56.15" customHeight="1">
      <c r="A37" s="15">
        <v>1170800625</v>
      </c>
      <c r="B37" s="5">
        <v>27</v>
      </c>
      <c r="C37" s="22" t="s">
        <v>26</v>
      </c>
      <c r="D37" s="20" t="s">
        <v>59</v>
      </c>
      <c r="E37" s="21">
        <v>80</v>
      </c>
      <c r="F37" s="16"/>
      <c r="G37" s="16"/>
      <c r="H37" s="16"/>
      <c r="I37" s="16"/>
      <c r="J37" s="16"/>
      <c r="K37" s="132"/>
      <c r="L37" s="132"/>
      <c r="M37" s="132"/>
      <c r="N37" s="132"/>
      <c r="O37" s="132"/>
      <c r="P37" s="4">
        <v>80</v>
      </c>
      <c r="T37" s="1">
        <f t="shared" si="0"/>
        <v>80</v>
      </c>
    </row>
    <row r="38" spans="1:20" ht="56.15" customHeight="1">
      <c r="A38" s="15" t="s">
        <v>87</v>
      </c>
      <c r="B38" s="5">
        <v>28</v>
      </c>
      <c r="C38" s="22" t="s">
        <v>26</v>
      </c>
      <c r="D38" s="20" t="s">
        <v>88</v>
      </c>
      <c r="E38" s="21">
        <v>100</v>
      </c>
      <c r="F38" s="16"/>
      <c r="G38" s="16"/>
      <c r="H38" s="16"/>
      <c r="I38" s="16"/>
      <c r="J38" s="16"/>
      <c r="K38" s="132"/>
      <c r="L38" s="132"/>
      <c r="M38" s="132"/>
      <c r="N38" s="132"/>
      <c r="O38" s="132"/>
      <c r="P38" s="4"/>
      <c r="Q38" s="1">
        <v>100</v>
      </c>
      <c r="T38" s="1">
        <f t="shared" si="0"/>
        <v>100</v>
      </c>
    </row>
    <row r="39" spans="1:20" ht="56.15" customHeight="1">
      <c r="A39" s="15">
        <v>1170800237</v>
      </c>
      <c r="B39" s="5">
        <v>29</v>
      </c>
      <c r="C39" s="19" t="s">
        <v>27</v>
      </c>
      <c r="D39" s="20" t="s">
        <v>94</v>
      </c>
      <c r="E39" s="21">
        <v>115</v>
      </c>
      <c r="F39" s="16"/>
      <c r="G39" s="16"/>
      <c r="H39" s="16"/>
      <c r="I39" s="16"/>
      <c r="J39" s="16"/>
      <c r="K39" s="132"/>
      <c r="L39" s="132"/>
      <c r="M39" s="132"/>
      <c r="N39" s="132"/>
      <c r="O39" s="132"/>
      <c r="P39" s="4">
        <v>95</v>
      </c>
      <c r="S39" s="1">
        <v>20</v>
      </c>
      <c r="T39" s="1">
        <f t="shared" si="0"/>
        <v>115</v>
      </c>
    </row>
    <row r="40" spans="1:20" ht="56.15" customHeight="1">
      <c r="A40" s="15">
        <v>1170800252</v>
      </c>
      <c r="B40" s="5">
        <v>30</v>
      </c>
      <c r="C40" s="22" t="s">
        <v>28</v>
      </c>
      <c r="D40" s="20" t="s">
        <v>60</v>
      </c>
      <c r="E40" s="21">
        <v>100</v>
      </c>
      <c r="F40" s="16"/>
      <c r="G40" s="16"/>
      <c r="H40" s="16"/>
      <c r="I40" s="16"/>
      <c r="J40" s="16"/>
      <c r="K40" s="132"/>
      <c r="L40" s="132"/>
      <c r="M40" s="132"/>
      <c r="N40" s="132"/>
      <c r="O40" s="132"/>
      <c r="P40" s="4">
        <v>80</v>
      </c>
      <c r="Q40" s="1">
        <v>20</v>
      </c>
      <c r="T40" s="1">
        <f t="shared" si="0"/>
        <v>100</v>
      </c>
    </row>
    <row r="41" spans="1:20" ht="56.15" customHeight="1">
      <c r="A41" s="15">
        <v>1170800245</v>
      </c>
      <c r="B41" s="5">
        <v>31</v>
      </c>
      <c r="C41" s="22" t="s">
        <v>29</v>
      </c>
      <c r="D41" s="20" t="s">
        <v>95</v>
      </c>
      <c r="E41" s="21">
        <v>100</v>
      </c>
      <c r="F41" s="16"/>
      <c r="G41" s="16"/>
      <c r="H41" s="16"/>
      <c r="I41" s="16"/>
      <c r="J41" s="16"/>
      <c r="K41" s="132"/>
      <c r="L41" s="132"/>
      <c r="M41" s="132"/>
      <c r="N41" s="132"/>
      <c r="O41" s="132"/>
      <c r="P41" s="4">
        <v>84</v>
      </c>
      <c r="R41" s="1">
        <v>16</v>
      </c>
      <c r="T41" s="1">
        <f>SUM(P41:S41)</f>
        <v>100</v>
      </c>
    </row>
    <row r="42" spans="1:20" ht="56.15" customHeight="1">
      <c r="A42" s="15">
        <v>1190800217</v>
      </c>
      <c r="B42" s="5">
        <v>32</v>
      </c>
      <c r="C42" s="22" t="s">
        <v>29</v>
      </c>
      <c r="D42" s="20" t="s">
        <v>82</v>
      </c>
      <c r="E42" s="21">
        <v>29</v>
      </c>
      <c r="F42" s="16"/>
      <c r="G42" s="16"/>
      <c r="H42" s="16"/>
      <c r="I42" s="16"/>
      <c r="J42" s="16"/>
      <c r="K42" s="132"/>
      <c r="L42" s="132"/>
      <c r="M42" s="132"/>
      <c r="N42" s="132"/>
      <c r="O42" s="132"/>
      <c r="P42" s="4"/>
      <c r="R42" s="1">
        <v>9</v>
      </c>
      <c r="S42" s="1">
        <v>29</v>
      </c>
      <c r="T42" s="1">
        <f>SUM(P42:S42)</f>
        <v>38</v>
      </c>
    </row>
    <row r="43" spans="1:20" ht="56.15" customHeight="1">
      <c r="A43" s="15">
        <v>1170800260</v>
      </c>
      <c r="B43" s="5">
        <v>33</v>
      </c>
      <c r="C43" s="19" t="s">
        <v>30</v>
      </c>
      <c r="D43" s="20" t="s">
        <v>61</v>
      </c>
      <c r="E43" s="21">
        <v>68</v>
      </c>
      <c r="F43" s="16"/>
      <c r="G43" s="16"/>
      <c r="H43" s="16"/>
      <c r="I43" s="16"/>
      <c r="J43" s="16"/>
      <c r="K43" s="133"/>
      <c r="L43" s="134"/>
      <c r="M43" s="134"/>
      <c r="N43" s="134"/>
      <c r="O43" s="135"/>
      <c r="P43" s="4">
        <v>50</v>
      </c>
      <c r="T43" s="1">
        <f t="shared" si="0"/>
        <v>50</v>
      </c>
    </row>
    <row r="44" spans="1:20" ht="56.15" customHeight="1">
      <c r="A44" s="15">
        <v>1170801680</v>
      </c>
      <c r="B44" s="5">
        <v>34</v>
      </c>
      <c r="C44" s="22" t="s">
        <v>31</v>
      </c>
      <c r="D44" s="20" t="s">
        <v>45</v>
      </c>
      <c r="E44" s="21">
        <v>80</v>
      </c>
      <c r="F44" s="16"/>
      <c r="G44" s="16"/>
      <c r="H44" s="16"/>
      <c r="I44" s="16"/>
      <c r="J44" s="16"/>
      <c r="K44" s="132"/>
      <c r="L44" s="132"/>
      <c r="M44" s="132"/>
      <c r="N44" s="132"/>
      <c r="O44" s="132"/>
      <c r="P44" s="4"/>
      <c r="Q44" s="1">
        <v>60</v>
      </c>
      <c r="S44" s="1">
        <v>20</v>
      </c>
      <c r="T44" s="1">
        <f t="shared" si="0"/>
        <v>80</v>
      </c>
    </row>
    <row r="45" spans="1:20" ht="56.15" customHeight="1">
      <c r="A45" s="15">
        <v>1170803892</v>
      </c>
      <c r="B45" s="5">
        <v>35</v>
      </c>
      <c r="C45" s="22" t="s">
        <v>31</v>
      </c>
      <c r="D45" s="20" t="s">
        <v>86</v>
      </c>
      <c r="E45" s="21">
        <v>100</v>
      </c>
      <c r="F45" s="16"/>
      <c r="G45" s="16"/>
      <c r="H45" s="16"/>
      <c r="I45" s="16"/>
      <c r="J45" s="16"/>
      <c r="K45" s="132"/>
      <c r="L45" s="132"/>
      <c r="M45" s="132"/>
      <c r="N45" s="132"/>
      <c r="O45" s="132"/>
      <c r="P45" s="4"/>
      <c r="Q45" s="1">
        <v>100</v>
      </c>
      <c r="T45" s="1">
        <f t="shared" si="0"/>
        <v>100</v>
      </c>
    </row>
    <row r="46" spans="1:20" ht="56.15" customHeight="1">
      <c r="A46" s="15">
        <v>1170801748</v>
      </c>
      <c r="B46" s="5">
        <v>36</v>
      </c>
      <c r="C46" s="19" t="s">
        <v>32</v>
      </c>
      <c r="D46" s="20" t="s">
        <v>62</v>
      </c>
      <c r="E46" s="21">
        <v>100</v>
      </c>
      <c r="F46" s="16"/>
      <c r="G46" s="16"/>
      <c r="H46" s="16"/>
      <c r="I46" s="16"/>
      <c r="J46" s="16"/>
      <c r="K46" s="132"/>
      <c r="L46" s="132"/>
      <c r="M46" s="132"/>
      <c r="N46" s="132"/>
      <c r="O46" s="132"/>
      <c r="P46" s="4"/>
      <c r="Q46" s="1">
        <v>100</v>
      </c>
      <c r="T46" s="1">
        <f t="shared" si="0"/>
        <v>100</v>
      </c>
    </row>
    <row r="47" spans="1:20" ht="56.15" customHeight="1">
      <c r="A47" s="15">
        <v>1170802563</v>
      </c>
      <c r="B47" s="5">
        <v>37</v>
      </c>
      <c r="C47" s="19" t="s">
        <v>99</v>
      </c>
      <c r="D47" s="13" t="s">
        <v>135</v>
      </c>
      <c r="E47" s="21">
        <v>140</v>
      </c>
      <c r="F47" s="16"/>
      <c r="G47" s="16"/>
      <c r="H47" s="16"/>
      <c r="I47" s="16"/>
      <c r="J47" s="16"/>
      <c r="K47" s="132"/>
      <c r="L47" s="132"/>
      <c r="M47" s="132"/>
      <c r="N47" s="132"/>
      <c r="O47" s="132"/>
      <c r="P47" s="4"/>
      <c r="Q47" s="1">
        <v>120</v>
      </c>
      <c r="R47" s="1">
        <v>20</v>
      </c>
      <c r="T47" s="1">
        <f t="shared" si="0"/>
        <v>140</v>
      </c>
    </row>
    <row r="48" spans="1:20" ht="56.15" customHeight="1">
      <c r="A48" s="15">
        <v>1170803173</v>
      </c>
      <c r="B48" s="5">
        <v>38</v>
      </c>
      <c r="C48" s="19" t="s">
        <v>100</v>
      </c>
      <c r="D48" s="13" t="s">
        <v>63</v>
      </c>
      <c r="E48" s="24">
        <v>100</v>
      </c>
      <c r="F48" s="16"/>
      <c r="G48" s="16"/>
      <c r="H48" s="16"/>
      <c r="I48" s="16"/>
      <c r="J48" s="16"/>
      <c r="K48" s="132"/>
      <c r="L48" s="132"/>
      <c r="M48" s="132"/>
      <c r="N48" s="132"/>
      <c r="O48" s="132"/>
      <c r="P48" s="4"/>
      <c r="Q48" s="1">
        <v>100</v>
      </c>
      <c r="T48" s="1">
        <f>SUM(P48:S48)</f>
        <v>100</v>
      </c>
    </row>
    <row r="49" spans="1:20" ht="56.15" customHeight="1">
      <c r="A49" s="15">
        <v>1170803215</v>
      </c>
      <c r="B49" s="5">
        <v>39</v>
      </c>
      <c r="C49" s="19" t="s">
        <v>101</v>
      </c>
      <c r="D49" s="13" t="s">
        <v>64</v>
      </c>
      <c r="E49" s="24">
        <v>100</v>
      </c>
      <c r="F49" s="16"/>
      <c r="G49" s="16"/>
      <c r="H49" s="16"/>
      <c r="I49" s="16"/>
      <c r="J49" s="16"/>
      <c r="K49" s="132"/>
      <c r="L49" s="132"/>
      <c r="M49" s="132"/>
      <c r="N49" s="132"/>
      <c r="O49" s="132"/>
      <c r="P49" s="4"/>
      <c r="Q49" s="1">
        <v>100</v>
      </c>
      <c r="T49" s="1">
        <f>SUM(P49:S49)</f>
        <v>100</v>
      </c>
    </row>
    <row r="50" spans="1:20" ht="56.15" customHeight="1">
      <c r="A50" s="15">
        <v>1190800472</v>
      </c>
      <c r="B50" s="5">
        <v>40</v>
      </c>
      <c r="C50" s="22" t="s">
        <v>107</v>
      </c>
      <c r="D50" s="20" t="s">
        <v>112</v>
      </c>
      <c r="E50" s="21">
        <v>29</v>
      </c>
      <c r="F50" s="16"/>
      <c r="G50" s="16"/>
      <c r="H50" s="16"/>
      <c r="I50" s="16"/>
      <c r="J50" s="16"/>
      <c r="K50" s="133"/>
      <c r="L50" s="134"/>
      <c r="M50" s="134"/>
      <c r="N50" s="134"/>
      <c r="O50" s="135"/>
      <c r="P50" s="4"/>
      <c r="S50" s="1">
        <v>29</v>
      </c>
      <c r="T50" s="1">
        <f t="shared" si="0"/>
        <v>29</v>
      </c>
    </row>
    <row r="51" spans="1:20" ht="56.15" customHeight="1">
      <c r="A51" s="15">
        <v>1170804387</v>
      </c>
      <c r="B51" s="5">
        <v>41</v>
      </c>
      <c r="C51" s="22" t="s">
        <v>113</v>
      </c>
      <c r="D51" s="20" t="s">
        <v>118</v>
      </c>
      <c r="E51" s="21">
        <v>100</v>
      </c>
      <c r="F51" s="16"/>
      <c r="G51" s="16"/>
      <c r="H51" s="16"/>
      <c r="I51" s="16"/>
      <c r="J51" s="16"/>
      <c r="K51" s="132"/>
      <c r="L51" s="132"/>
      <c r="M51" s="132"/>
      <c r="N51" s="132"/>
      <c r="O51" s="132"/>
      <c r="P51" s="4"/>
    </row>
    <row r="52" spans="1:20" ht="56.15" customHeight="1">
      <c r="A52" s="15">
        <v>1170804379</v>
      </c>
      <c r="B52" s="5">
        <v>42</v>
      </c>
      <c r="C52" s="22" t="s">
        <v>114</v>
      </c>
      <c r="D52" s="20" t="s">
        <v>119</v>
      </c>
      <c r="E52" s="21">
        <v>100</v>
      </c>
      <c r="F52" s="16"/>
      <c r="G52" s="16"/>
      <c r="H52" s="16"/>
      <c r="I52" s="16"/>
      <c r="J52" s="16"/>
      <c r="K52" s="132"/>
      <c r="L52" s="132"/>
      <c r="M52" s="132"/>
      <c r="N52" s="132"/>
      <c r="O52" s="132"/>
      <c r="P52" s="4"/>
    </row>
    <row r="53" spans="1:20" ht="56.15" customHeight="1">
      <c r="A53" s="15">
        <v>1170805103</v>
      </c>
      <c r="B53" s="5">
        <v>43</v>
      </c>
      <c r="C53" s="22" t="s">
        <v>123</v>
      </c>
      <c r="D53" s="20" t="s">
        <v>124</v>
      </c>
      <c r="E53" s="21">
        <v>100</v>
      </c>
      <c r="F53" s="16"/>
      <c r="G53" s="16"/>
      <c r="H53" s="16"/>
      <c r="I53" s="16"/>
      <c r="J53" s="16"/>
      <c r="K53" s="132"/>
      <c r="L53" s="132"/>
      <c r="M53" s="132"/>
      <c r="N53" s="132"/>
      <c r="O53" s="132"/>
      <c r="P53" s="4"/>
    </row>
    <row r="54" spans="1:20" ht="56.15" customHeight="1">
      <c r="A54" s="15">
        <v>1171000357</v>
      </c>
      <c r="B54" s="5">
        <v>44</v>
      </c>
      <c r="C54" s="22" t="s">
        <v>33</v>
      </c>
      <c r="D54" s="20" t="s">
        <v>65</v>
      </c>
      <c r="E54" s="21">
        <v>80</v>
      </c>
      <c r="F54" s="16"/>
      <c r="G54" s="16"/>
      <c r="H54" s="16"/>
      <c r="I54" s="16"/>
      <c r="J54" s="16"/>
      <c r="K54" s="132"/>
      <c r="L54" s="132"/>
      <c r="M54" s="132"/>
      <c r="N54" s="132"/>
      <c r="O54" s="132"/>
      <c r="P54" s="4">
        <v>80</v>
      </c>
      <c r="T54" s="1">
        <f t="shared" si="0"/>
        <v>80</v>
      </c>
    </row>
    <row r="55" spans="1:20" ht="56" customHeight="1">
      <c r="A55" s="15">
        <v>1171000365</v>
      </c>
      <c r="B55" s="5">
        <v>45</v>
      </c>
      <c r="C55" s="23" t="s">
        <v>34</v>
      </c>
      <c r="D55" s="20" t="s">
        <v>46</v>
      </c>
      <c r="E55" s="21">
        <v>100</v>
      </c>
      <c r="F55" s="16"/>
      <c r="G55" s="16"/>
      <c r="H55" s="16"/>
      <c r="I55" s="16"/>
      <c r="J55" s="16"/>
      <c r="K55" s="132"/>
      <c r="L55" s="132"/>
      <c r="M55" s="132"/>
      <c r="N55" s="132"/>
      <c r="O55" s="132"/>
      <c r="P55" s="4"/>
      <c r="Q55" s="1">
        <v>110</v>
      </c>
      <c r="T55" s="1">
        <f t="shared" si="0"/>
        <v>110</v>
      </c>
    </row>
    <row r="56" spans="1:20" ht="56.15" customHeight="1">
      <c r="A56" s="15">
        <v>1171000738</v>
      </c>
      <c r="B56" s="5">
        <v>46</v>
      </c>
      <c r="C56" s="25" t="s">
        <v>83</v>
      </c>
      <c r="D56" s="20" t="s">
        <v>85</v>
      </c>
      <c r="E56" s="21">
        <v>120</v>
      </c>
      <c r="F56" s="16"/>
      <c r="G56" s="16"/>
      <c r="H56" s="16"/>
      <c r="I56" s="16"/>
      <c r="J56" s="16"/>
      <c r="K56" s="132"/>
      <c r="L56" s="132"/>
      <c r="M56" s="132"/>
      <c r="N56" s="132"/>
      <c r="O56" s="132"/>
      <c r="P56" s="4">
        <v>30</v>
      </c>
      <c r="Q56" s="1">
        <v>90</v>
      </c>
      <c r="T56" s="1">
        <f>SUM(P56:S56)</f>
        <v>120</v>
      </c>
    </row>
    <row r="57" spans="1:20" ht="56.15" customHeight="1">
      <c r="A57" s="15">
        <v>1171000951</v>
      </c>
      <c r="B57" s="5">
        <v>47</v>
      </c>
      <c r="C57" s="25" t="s">
        <v>125</v>
      </c>
      <c r="D57" s="20" t="s">
        <v>122</v>
      </c>
      <c r="E57" s="21">
        <v>110</v>
      </c>
      <c r="F57" s="16"/>
      <c r="G57" s="16"/>
      <c r="H57" s="16"/>
      <c r="I57" s="16"/>
      <c r="J57" s="16"/>
      <c r="K57" s="132"/>
      <c r="L57" s="132"/>
      <c r="M57" s="132"/>
      <c r="N57" s="132"/>
      <c r="O57" s="132"/>
      <c r="P57" s="4">
        <v>30</v>
      </c>
      <c r="Q57" s="1">
        <v>90</v>
      </c>
      <c r="T57" s="1">
        <f>SUM(P57:S57)</f>
        <v>120</v>
      </c>
    </row>
    <row r="58" spans="1:20" ht="56.15" customHeight="1">
      <c r="A58" s="15">
        <v>1171200254</v>
      </c>
      <c r="B58" s="5">
        <v>48</v>
      </c>
      <c r="C58" s="19" t="s">
        <v>35</v>
      </c>
      <c r="D58" s="20" t="s">
        <v>136</v>
      </c>
      <c r="E58" s="21">
        <v>90</v>
      </c>
      <c r="F58" s="16"/>
      <c r="G58" s="16"/>
      <c r="H58" s="16"/>
      <c r="I58" s="16"/>
      <c r="J58" s="16"/>
      <c r="K58" s="132"/>
      <c r="L58" s="132"/>
      <c r="M58" s="132"/>
      <c r="N58" s="132"/>
      <c r="O58" s="132"/>
      <c r="P58" s="4">
        <v>55</v>
      </c>
      <c r="T58" s="1">
        <f>SUM(P58:S58)</f>
        <v>55</v>
      </c>
    </row>
    <row r="59" spans="1:20" ht="56.15" customHeight="1">
      <c r="A59" s="15">
        <v>1171200247</v>
      </c>
      <c r="B59" s="5">
        <v>49</v>
      </c>
      <c r="C59" s="22" t="s">
        <v>102</v>
      </c>
      <c r="D59" s="20" t="s">
        <v>66</v>
      </c>
      <c r="E59" s="21">
        <v>80</v>
      </c>
      <c r="F59" s="16"/>
      <c r="G59" s="16"/>
      <c r="H59" s="16"/>
      <c r="I59" s="16"/>
      <c r="J59" s="16"/>
      <c r="K59" s="133"/>
      <c r="L59" s="134"/>
      <c r="M59" s="134"/>
      <c r="N59" s="134"/>
      <c r="O59" s="135"/>
      <c r="P59" s="4">
        <v>80</v>
      </c>
      <c r="T59" s="1">
        <f>SUM(P59:S59)</f>
        <v>80</v>
      </c>
    </row>
    <row r="60" spans="1:20" ht="56.15" customHeight="1">
      <c r="A60" s="15">
        <v>1171200239</v>
      </c>
      <c r="B60" s="5">
        <v>50</v>
      </c>
      <c r="C60" s="22" t="s">
        <v>36</v>
      </c>
      <c r="D60" s="20" t="s">
        <v>67</v>
      </c>
      <c r="E60" s="21">
        <v>80</v>
      </c>
      <c r="F60" s="16"/>
      <c r="G60" s="16"/>
      <c r="H60" s="16"/>
      <c r="I60" s="16"/>
      <c r="J60" s="16"/>
      <c r="K60" s="132"/>
      <c r="L60" s="132"/>
      <c r="M60" s="132"/>
      <c r="N60" s="132"/>
      <c r="O60" s="132"/>
      <c r="P60" s="4">
        <v>70</v>
      </c>
      <c r="T60" s="1">
        <f>SUM(P60:S60)</f>
        <v>70</v>
      </c>
    </row>
    <row r="61" spans="1:20" ht="56.15" customHeight="1">
      <c r="A61" s="15">
        <v>1171201120</v>
      </c>
      <c r="B61" s="5">
        <v>51</v>
      </c>
      <c r="C61" s="22" t="s">
        <v>108</v>
      </c>
      <c r="D61" s="13" t="s">
        <v>68</v>
      </c>
      <c r="E61" s="26">
        <v>100</v>
      </c>
      <c r="F61" s="16"/>
      <c r="G61" s="16"/>
      <c r="H61" s="16"/>
      <c r="I61" s="16"/>
      <c r="J61" s="16"/>
      <c r="K61" s="132"/>
      <c r="L61" s="132"/>
      <c r="M61" s="132"/>
      <c r="N61" s="132"/>
      <c r="O61" s="132"/>
      <c r="P61" s="4"/>
      <c r="Q61" s="1">
        <v>100</v>
      </c>
      <c r="T61" s="1">
        <f t="shared" si="0"/>
        <v>100</v>
      </c>
    </row>
    <row r="62" spans="1:20" ht="56.15" customHeight="1">
      <c r="A62" s="15">
        <v>1171201351</v>
      </c>
      <c r="B62" s="5">
        <v>52</v>
      </c>
      <c r="C62" s="22" t="s">
        <v>103</v>
      </c>
      <c r="D62" s="13" t="s">
        <v>69</v>
      </c>
      <c r="E62" s="27">
        <v>100</v>
      </c>
      <c r="F62" s="16"/>
      <c r="G62" s="16"/>
      <c r="H62" s="16"/>
      <c r="I62" s="16"/>
      <c r="J62" s="16"/>
      <c r="K62" s="132"/>
      <c r="L62" s="132"/>
      <c r="M62" s="132"/>
      <c r="N62" s="132"/>
      <c r="O62" s="132"/>
      <c r="P62" s="4"/>
      <c r="Q62" s="1">
        <v>100</v>
      </c>
      <c r="T62" s="1">
        <f t="shared" si="0"/>
        <v>100</v>
      </c>
    </row>
    <row r="63" spans="1:20" ht="56.15" customHeight="1">
      <c r="A63" s="15">
        <v>1191200151</v>
      </c>
      <c r="B63" s="5">
        <v>53</v>
      </c>
      <c r="C63" s="22" t="s">
        <v>104</v>
      </c>
      <c r="D63" s="13" t="s">
        <v>97</v>
      </c>
      <c r="E63" s="27">
        <v>29</v>
      </c>
      <c r="F63" s="16"/>
      <c r="G63" s="16"/>
      <c r="H63" s="16"/>
      <c r="I63" s="16"/>
      <c r="J63" s="16"/>
      <c r="K63" s="132"/>
      <c r="L63" s="132"/>
      <c r="M63" s="132"/>
      <c r="N63" s="132"/>
      <c r="O63" s="132"/>
      <c r="P63" s="4"/>
      <c r="S63" s="1">
        <v>29</v>
      </c>
      <c r="T63" s="1">
        <f t="shared" si="0"/>
        <v>29</v>
      </c>
    </row>
    <row r="64" spans="1:20" ht="56.15" customHeight="1">
      <c r="A64" s="15">
        <v>1171201542</v>
      </c>
      <c r="B64" s="5">
        <v>54</v>
      </c>
      <c r="C64" s="22" t="s">
        <v>99</v>
      </c>
      <c r="D64" s="14" t="s">
        <v>126</v>
      </c>
      <c r="E64" s="28">
        <v>140</v>
      </c>
      <c r="F64" s="16"/>
      <c r="G64" s="16"/>
      <c r="H64" s="16"/>
      <c r="I64" s="16"/>
      <c r="J64" s="16"/>
      <c r="K64" s="132"/>
      <c r="L64" s="132"/>
      <c r="M64" s="132"/>
      <c r="N64" s="132"/>
      <c r="O64" s="132"/>
      <c r="P64" s="4"/>
      <c r="Q64" s="1">
        <v>140</v>
      </c>
      <c r="T64" s="1">
        <f>SUM(P64:S64)</f>
        <v>140</v>
      </c>
    </row>
    <row r="65" spans="1:20" ht="56.15" customHeight="1">
      <c r="A65" s="17">
        <v>1171201781</v>
      </c>
      <c r="B65" s="5">
        <v>55</v>
      </c>
      <c r="C65" s="22" t="s">
        <v>105</v>
      </c>
      <c r="D65" s="29" t="s">
        <v>96</v>
      </c>
      <c r="E65" s="30">
        <v>100</v>
      </c>
      <c r="F65" s="16"/>
      <c r="G65" s="16"/>
      <c r="H65" s="16"/>
      <c r="I65" s="16"/>
      <c r="J65" s="16"/>
      <c r="K65" s="132"/>
      <c r="L65" s="132"/>
      <c r="M65" s="132"/>
      <c r="N65" s="132"/>
      <c r="O65" s="132"/>
      <c r="P65" s="4"/>
      <c r="Q65" s="1">
        <v>100</v>
      </c>
      <c r="T65" s="1">
        <f>SUM(P65:S65)</f>
        <v>100</v>
      </c>
    </row>
    <row r="66" spans="1:20" ht="56.15" customHeight="1">
      <c r="A66" s="15">
        <v>1176400107</v>
      </c>
      <c r="B66" s="5">
        <v>56</v>
      </c>
      <c r="C66" s="22" t="s">
        <v>22</v>
      </c>
      <c r="D66" s="20" t="s">
        <v>70</v>
      </c>
      <c r="E66" s="30">
        <v>100</v>
      </c>
      <c r="F66" s="16"/>
      <c r="G66" s="16"/>
      <c r="H66" s="16"/>
      <c r="I66" s="16"/>
      <c r="J66" s="16"/>
      <c r="K66" s="132"/>
      <c r="L66" s="132"/>
      <c r="M66" s="132"/>
      <c r="N66" s="132"/>
      <c r="O66" s="132"/>
      <c r="P66" s="4">
        <v>100</v>
      </c>
      <c r="T66" s="1">
        <f>SUM(P66:S66)</f>
        <v>100</v>
      </c>
    </row>
    <row r="67" spans="1:20" ht="56.15" customHeight="1">
      <c r="A67" s="15">
        <v>1176400099</v>
      </c>
      <c r="B67" s="5">
        <v>57</v>
      </c>
      <c r="C67" s="19" t="s">
        <v>0</v>
      </c>
      <c r="D67" s="20" t="s">
        <v>71</v>
      </c>
      <c r="E67" s="21">
        <v>90</v>
      </c>
      <c r="F67" s="16"/>
      <c r="G67" s="16"/>
      <c r="H67" s="16"/>
      <c r="I67" s="16"/>
      <c r="J67" s="16"/>
      <c r="K67" s="132"/>
      <c r="L67" s="132"/>
      <c r="M67" s="132"/>
      <c r="N67" s="132"/>
      <c r="O67" s="132"/>
      <c r="P67" s="4">
        <v>90</v>
      </c>
      <c r="T67" s="1">
        <f>SUM(P67:S67)</f>
        <v>90</v>
      </c>
    </row>
    <row r="68" spans="1:20" ht="56.15" customHeight="1">
      <c r="A68" s="15">
        <v>1196400079</v>
      </c>
      <c r="B68" s="5">
        <v>58</v>
      </c>
      <c r="C68" s="19" t="s">
        <v>106</v>
      </c>
      <c r="D68" s="20" t="s">
        <v>109</v>
      </c>
      <c r="E68" s="24">
        <v>29</v>
      </c>
      <c r="F68" s="16"/>
      <c r="G68" s="16"/>
      <c r="H68" s="16"/>
      <c r="I68" s="16"/>
      <c r="J68" s="16"/>
      <c r="K68" s="132"/>
      <c r="L68" s="132"/>
      <c r="M68" s="132"/>
      <c r="N68" s="132"/>
      <c r="O68" s="132"/>
      <c r="P68" s="4"/>
      <c r="S68" s="1">
        <v>29</v>
      </c>
      <c r="T68" s="1">
        <f t="shared" ref="T68:T70" si="1">SUM(P68:S68)</f>
        <v>29</v>
      </c>
    </row>
    <row r="69" spans="1:20" ht="56.15" customHeight="1">
      <c r="A69" s="15">
        <v>1176400750</v>
      </c>
      <c r="B69" s="5">
        <v>59</v>
      </c>
      <c r="C69" s="19" t="s">
        <v>72</v>
      </c>
      <c r="D69" s="20" t="s">
        <v>79</v>
      </c>
      <c r="E69" s="21">
        <v>120</v>
      </c>
      <c r="F69" s="16"/>
      <c r="G69" s="16"/>
      <c r="H69" s="16"/>
      <c r="I69" s="16"/>
      <c r="J69" s="16"/>
      <c r="K69" s="132"/>
      <c r="L69" s="132"/>
      <c r="M69" s="132"/>
      <c r="N69" s="132"/>
      <c r="O69" s="132"/>
      <c r="P69" s="4"/>
      <c r="Q69" s="1">
        <v>120</v>
      </c>
      <c r="T69" s="1">
        <f t="shared" si="1"/>
        <v>120</v>
      </c>
    </row>
    <row r="70" spans="1:20" ht="56.15" customHeight="1">
      <c r="A70" s="15">
        <v>1171100223</v>
      </c>
      <c r="B70" s="5">
        <v>60</v>
      </c>
      <c r="C70" s="19" t="s">
        <v>37</v>
      </c>
      <c r="D70" s="20" t="s">
        <v>77</v>
      </c>
      <c r="E70" s="21">
        <v>74</v>
      </c>
      <c r="F70" s="16"/>
      <c r="G70" s="16"/>
      <c r="H70" s="16"/>
      <c r="I70" s="16"/>
      <c r="J70" s="16"/>
      <c r="K70" s="132"/>
      <c r="L70" s="132"/>
      <c r="M70" s="132"/>
      <c r="N70" s="132"/>
      <c r="O70" s="132"/>
      <c r="P70" s="4">
        <v>56</v>
      </c>
      <c r="Q70" s="1">
        <v>18</v>
      </c>
      <c r="T70" s="1">
        <f t="shared" si="1"/>
        <v>74</v>
      </c>
    </row>
    <row r="71" spans="1:20" ht="22.5" customHeight="1">
      <c r="D71" s="141" t="s">
        <v>16</v>
      </c>
      <c r="E71" s="141"/>
      <c r="F71" s="141"/>
      <c r="G71" s="141"/>
      <c r="H71" s="141"/>
      <c r="I71" s="141"/>
      <c r="J71" s="141"/>
      <c r="K71" s="141"/>
      <c r="L71" s="141"/>
      <c r="M71" s="141"/>
      <c r="N71" s="141"/>
      <c r="O71" s="141"/>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2U2oYubZnN2b3XpsWTGtkzoMyWtDxQ8sc8ourFe4dyn1/pkgobUIVJcCd63tmX3St39gs6NfaK7o/qUsRnexLQ==" saltValue="SbmnmVXMHw76LGT0PSILBw==" spinCount="100000" sheet="1" objects="1" scenarios="1"/>
  <mergeCells count="77">
    <mergeCell ref="A8:A10"/>
    <mergeCell ref="H8:H10"/>
    <mergeCell ref="K19:O19"/>
    <mergeCell ref="K31:O31"/>
    <mergeCell ref="K27:O27"/>
    <mergeCell ref="K23:O23"/>
    <mergeCell ref="K20:O20"/>
    <mergeCell ref="K22:O22"/>
    <mergeCell ref="K25:O25"/>
    <mergeCell ref="K17:O17"/>
    <mergeCell ref="K18:O18"/>
    <mergeCell ref="K26:O2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K46:O46"/>
    <mergeCell ref="K40:O40"/>
    <mergeCell ref="K34:O34"/>
    <mergeCell ref="K44:O44"/>
    <mergeCell ref="K45:O45"/>
    <mergeCell ref="K37:O37"/>
    <mergeCell ref="K36:O36"/>
    <mergeCell ref="K57:O57"/>
    <mergeCell ref="K65:O65"/>
    <mergeCell ref="K51:O51"/>
    <mergeCell ref="K64:O64"/>
    <mergeCell ref="K59:O59"/>
    <mergeCell ref="K60:O60"/>
    <mergeCell ref="K61:O61"/>
    <mergeCell ref="K63:O63"/>
    <mergeCell ref="K62:O62"/>
    <mergeCell ref="K56:O56"/>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E2E41-1174-470A-96BB-833F269CEB4F}">
  <sheetPr>
    <pageSetUpPr fitToPage="1"/>
  </sheetPr>
  <dimension ref="A1:GH70"/>
  <sheetViews>
    <sheetView topLeftCell="B1" zoomScale="85" zoomScaleNormal="85" zoomScaleSheetLayoutView="100"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41" customWidth="1"/>
    <col min="7" max="7" width="3.08984375" style="38" customWidth="1"/>
    <col min="8" max="8" width="3.08984375" style="40" customWidth="1"/>
    <col min="9" max="9" width="3.08984375" style="1" customWidth="1"/>
    <col min="10" max="10" width="3.08984375" style="38" customWidth="1"/>
    <col min="11" max="17" width="3.08984375" style="1" customWidth="1"/>
    <col min="18" max="22" width="3.08984375" style="38" customWidth="1"/>
    <col min="23" max="24" width="3.08984375" style="1" customWidth="1"/>
    <col min="25" max="27" width="3.08984375" style="38" customWidth="1"/>
    <col min="28" max="33" width="3.08984375" style="1" customWidth="1"/>
    <col min="34" max="35" width="3.08984375" style="38" customWidth="1"/>
    <col min="36" max="36" width="3.08984375" style="1" customWidth="1"/>
    <col min="37" max="39" width="3.08984375" style="38" customWidth="1"/>
    <col min="40" max="40" width="3.08984375" style="1" customWidth="1"/>
    <col min="41" max="43" width="3.08984375" style="38" customWidth="1"/>
    <col min="44" max="45" width="3.08984375" style="1" customWidth="1"/>
    <col min="46" max="47" width="3.08984375" style="38" customWidth="1"/>
    <col min="48" max="53" width="3.08984375" style="1" customWidth="1"/>
    <col min="54" max="54" width="3.08984375" style="38" customWidth="1"/>
    <col min="55" max="55" width="3.08984375" style="1" customWidth="1"/>
    <col min="56" max="59" width="3.08984375" style="38" customWidth="1"/>
    <col min="60" max="60" width="3.08984375" style="1" customWidth="1"/>
    <col min="61" max="61" width="3.08984375" style="38" customWidth="1"/>
    <col min="62" max="63" width="3.08984375" style="1" customWidth="1"/>
    <col min="64" max="64" width="3.08984375" style="38" customWidth="1"/>
    <col min="65" max="67" width="3.08984375" style="1" customWidth="1"/>
    <col min="68" max="68" width="3.08984375" style="38" customWidth="1"/>
    <col min="69" max="70" width="3.08984375" style="1" customWidth="1"/>
    <col min="71" max="71" width="3.08984375" style="38" customWidth="1"/>
    <col min="72" max="74" width="3.08984375" style="1" customWidth="1"/>
    <col min="75" max="75" width="3.08984375" style="38" customWidth="1"/>
    <col min="76" max="76" width="3.08984375" style="1" customWidth="1"/>
    <col min="77" max="77" width="3.08984375" style="38" customWidth="1"/>
    <col min="78" max="80" width="3.08984375" style="1" customWidth="1"/>
    <col min="81" max="82" width="3.08984375" style="38" customWidth="1"/>
    <col min="83" max="83" width="3.08984375" style="1" customWidth="1"/>
    <col min="84" max="84" width="3.08984375" style="38" customWidth="1"/>
    <col min="85" max="88" width="3.08984375" style="1" customWidth="1"/>
    <col min="89" max="89" width="3.08984375" style="38" customWidth="1"/>
    <col min="90" max="90" width="3.08984375" style="1" customWidth="1"/>
    <col min="91" max="91" width="3.08984375" style="38" customWidth="1"/>
    <col min="92" max="101" width="3.08984375" style="1" customWidth="1"/>
    <col min="102" max="103" width="3.08984375" style="38" customWidth="1"/>
    <col min="104" max="104" width="3.08984375" style="1" customWidth="1"/>
    <col min="105" max="106" width="3.08984375" style="38" customWidth="1"/>
    <col min="107" max="108" width="3.08984375" style="1" customWidth="1"/>
    <col min="109" max="109" width="3.08984375" style="38" customWidth="1"/>
    <col min="110" max="111" width="3.08984375" style="39" customWidth="1"/>
    <col min="112" max="112" width="3.08984375" style="1" customWidth="1"/>
    <col min="113" max="113" width="3.08984375" style="39" customWidth="1"/>
    <col min="114" max="114" width="3.08984375" style="1" customWidth="1"/>
    <col min="115" max="115" width="3.08984375" style="39" customWidth="1"/>
    <col min="116" max="116" width="3.08984375" style="38" customWidth="1"/>
    <col min="117" max="117" width="3.08984375" style="39" customWidth="1"/>
    <col min="118" max="118" width="3.08984375" style="1" customWidth="1"/>
    <col min="119" max="119" width="3.08984375" style="38" customWidth="1"/>
    <col min="120" max="122" width="3.08984375" style="1" customWidth="1"/>
    <col min="123" max="123" width="3.08984375" style="38" customWidth="1"/>
    <col min="124" max="124" width="3.08984375" style="39" customWidth="1"/>
    <col min="125" max="125" width="3.08984375" style="1" customWidth="1"/>
    <col min="126" max="126" width="3.08984375" style="38" customWidth="1"/>
    <col min="127" max="129" width="3.08984375" style="1" customWidth="1"/>
    <col min="130" max="131" width="3.08984375" style="38" customWidth="1"/>
    <col min="132" max="132" width="3.08984375" style="1" customWidth="1"/>
    <col min="133" max="133" width="3.08984375" style="38" customWidth="1"/>
    <col min="134" max="135" width="3.08984375" style="1" customWidth="1"/>
    <col min="136" max="136" width="3.08984375" style="38" customWidth="1"/>
    <col min="137" max="138" width="3.08984375" style="1" customWidth="1"/>
    <col min="139" max="139" width="3.08984375" style="38" customWidth="1"/>
    <col min="140" max="140" width="3.08984375" style="39" customWidth="1"/>
    <col min="141" max="142" width="3.08984375" style="1" customWidth="1"/>
    <col min="143" max="143" width="3.08984375" style="38" customWidth="1"/>
    <col min="144" max="144" width="3.08984375" style="1" customWidth="1"/>
    <col min="145" max="148" width="3.08984375" style="38" customWidth="1"/>
    <col min="149" max="149" width="3.08984375" style="1" customWidth="1"/>
    <col min="150" max="153" width="3.08984375" style="38" customWidth="1"/>
    <col min="154" max="161" width="3.08984375" style="1" customWidth="1"/>
    <col min="162" max="163" width="3.08984375" style="38" customWidth="1"/>
    <col min="164" max="168" width="3.08984375" style="1" customWidth="1"/>
    <col min="169" max="170" width="3.08984375" style="38" customWidth="1"/>
    <col min="171" max="174" width="3.08984375" style="1" customWidth="1"/>
    <col min="175" max="177" width="3.08984375" style="38" customWidth="1"/>
    <col min="178" max="178" width="3.08984375" style="39" customWidth="1"/>
    <col min="179" max="183" width="3.08984375" style="1" customWidth="1"/>
    <col min="184" max="185" width="3.08984375" style="38" customWidth="1"/>
    <col min="186" max="186" width="3.08984375" style="39" customWidth="1"/>
    <col min="187" max="189" width="3.08984375" style="38" customWidth="1"/>
    <col min="190" max="190" width="28.6328125" style="1" customWidth="1"/>
    <col min="191" max="16384" width="9" style="1"/>
  </cols>
  <sheetData>
    <row r="1" spans="1:190" ht="22" customHeight="1">
      <c r="B1" s="150" t="s">
        <v>195</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row>
    <row r="2" spans="1:190" ht="14.25" customHeight="1">
      <c r="C2" s="103"/>
      <c r="D2" s="12"/>
      <c r="E2" s="104"/>
      <c r="F2" s="104"/>
      <c r="G2" s="103"/>
      <c r="H2" s="104"/>
      <c r="I2" s="103"/>
      <c r="J2" s="103"/>
      <c r="K2" s="103"/>
      <c r="L2" s="103"/>
      <c r="M2" s="103"/>
      <c r="N2" s="104"/>
      <c r="O2" s="104"/>
      <c r="P2" s="104"/>
      <c r="Q2" s="104"/>
      <c r="R2" s="103"/>
      <c r="S2" s="103"/>
      <c r="T2" s="103"/>
      <c r="U2" s="103"/>
      <c r="V2" s="104"/>
      <c r="W2" s="104"/>
      <c r="X2" s="105"/>
      <c r="Y2" s="103"/>
      <c r="Z2" s="103"/>
      <c r="AA2" s="103"/>
      <c r="AB2" s="103"/>
      <c r="AC2" s="104"/>
      <c r="AD2" s="103"/>
      <c r="AE2" s="104"/>
      <c r="AF2" s="104"/>
      <c r="AG2" s="104"/>
      <c r="AH2" s="103"/>
      <c r="AI2" s="103"/>
      <c r="AJ2" s="103"/>
      <c r="AK2" s="103"/>
      <c r="AL2" s="104"/>
      <c r="AM2" s="104"/>
      <c r="AN2" s="103"/>
      <c r="AO2" s="103"/>
      <c r="AP2" s="104"/>
      <c r="AQ2" s="104"/>
      <c r="AR2" s="103"/>
      <c r="AS2" s="105"/>
      <c r="AT2" s="103"/>
      <c r="AU2" s="105"/>
      <c r="AV2" s="105"/>
      <c r="AW2" s="105"/>
      <c r="AX2" s="104"/>
      <c r="AY2" s="105"/>
      <c r="AZ2" s="104"/>
      <c r="BA2" s="104"/>
      <c r="BB2" s="104"/>
      <c r="BC2" s="104"/>
      <c r="BD2" s="103"/>
      <c r="BE2" s="104"/>
      <c r="BF2" s="103"/>
      <c r="BG2" s="103"/>
      <c r="BH2" s="104"/>
      <c r="BI2" s="103"/>
      <c r="BJ2" s="103"/>
      <c r="BK2" s="104"/>
      <c r="BL2" s="104"/>
      <c r="BM2" s="103"/>
      <c r="BN2" s="103"/>
      <c r="BO2" s="103"/>
      <c r="BP2" s="103"/>
      <c r="BQ2" s="103"/>
      <c r="BR2" s="105"/>
      <c r="BS2" s="104"/>
      <c r="BT2" s="103"/>
      <c r="BU2" s="104"/>
      <c r="BV2" s="103"/>
      <c r="BW2" s="103"/>
      <c r="BX2" s="103"/>
      <c r="BY2" s="103"/>
      <c r="BZ2" s="104"/>
      <c r="CA2" s="103"/>
      <c r="CB2" s="104"/>
      <c r="CC2" s="103"/>
      <c r="CD2" s="103"/>
      <c r="CE2" s="103"/>
      <c r="CF2" s="103"/>
      <c r="CG2" s="104"/>
      <c r="CH2" s="103"/>
      <c r="CI2" s="104"/>
      <c r="CJ2" s="103"/>
      <c r="CK2" s="103"/>
      <c r="CL2" s="103"/>
      <c r="CM2" s="103"/>
      <c r="CN2" s="104"/>
      <c r="CO2" s="104"/>
      <c r="CP2" s="104"/>
      <c r="CQ2" s="103"/>
      <c r="CR2" s="103"/>
      <c r="CS2" s="103"/>
      <c r="CT2" s="104"/>
      <c r="CU2" s="104"/>
      <c r="CV2" s="105"/>
      <c r="CW2" s="104"/>
      <c r="CX2" s="104"/>
      <c r="CY2" s="103"/>
      <c r="CZ2" s="103"/>
      <c r="DA2" s="104"/>
      <c r="DB2" s="103"/>
      <c r="DC2" s="103"/>
      <c r="DD2" s="105"/>
      <c r="DE2" s="103"/>
      <c r="DF2" s="103"/>
      <c r="DG2" s="103"/>
      <c r="DH2" s="104"/>
      <c r="DI2" s="103"/>
      <c r="DJ2" s="103"/>
      <c r="DK2" s="104"/>
      <c r="DL2" s="103"/>
      <c r="DM2" s="103"/>
      <c r="DN2" s="103"/>
      <c r="DO2" s="104"/>
      <c r="DP2" s="103"/>
      <c r="DQ2" s="103"/>
      <c r="DR2" s="104"/>
      <c r="DS2" s="103"/>
      <c r="DT2" s="103"/>
      <c r="DU2" s="103"/>
      <c r="DV2" s="104"/>
      <c r="DW2" s="103"/>
      <c r="DX2" s="103"/>
      <c r="DY2" s="103"/>
      <c r="DZ2" s="104"/>
      <c r="EA2" s="103"/>
      <c r="EB2" s="103"/>
      <c r="EC2" s="104"/>
      <c r="ED2" s="103"/>
      <c r="EE2" s="103"/>
      <c r="EF2" s="104"/>
      <c r="EG2" s="103"/>
      <c r="EH2" s="103"/>
      <c r="EI2" s="103"/>
      <c r="EJ2" s="104"/>
      <c r="EK2" s="103"/>
      <c r="EL2" s="104"/>
      <c r="EM2" s="104"/>
      <c r="EN2" s="103"/>
      <c r="EO2" s="103"/>
      <c r="EP2" s="103"/>
      <c r="EQ2" s="104"/>
      <c r="ER2" s="104"/>
      <c r="ES2" s="103"/>
      <c r="ET2" s="105"/>
      <c r="EU2" s="105"/>
      <c r="EV2" s="105"/>
      <c r="EW2" s="103"/>
      <c r="EX2" s="103"/>
      <c r="EY2" s="103"/>
      <c r="EZ2" s="104"/>
      <c r="FA2" s="104"/>
      <c r="FB2" s="104"/>
      <c r="FC2" s="104"/>
      <c r="FD2" s="104"/>
      <c r="FE2" s="103"/>
      <c r="FF2" s="104"/>
      <c r="FG2" s="104"/>
      <c r="FH2" s="104"/>
      <c r="FI2" s="103"/>
      <c r="FJ2" s="103"/>
      <c r="FK2" s="103"/>
      <c r="FL2" s="103"/>
      <c r="FM2" s="103"/>
      <c r="FN2" s="104"/>
      <c r="FO2" s="104"/>
      <c r="FP2" s="103"/>
      <c r="FQ2" s="103"/>
      <c r="FR2" s="103"/>
      <c r="FS2" s="103"/>
      <c r="FT2" s="103"/>
      <c r="FU2" s="104"/>
      <c r="FV2" s="104"/>
      <c r="FW2" s="103"/>
      <c r="FX2" s="103"/>
      <c r="FY2" s="103"/>
      <c r="FZ2" s="103"/>
      <c r="GA2" s="104"/>
      <c r="GB2" s="103"/>
      <c r="GC2" s="104"/>
      <c r="GD2" s="104"/>
      <c r="GE2" s="103"/>
      <c r="GF2" s="103"/>
      <c r="GG2" s="103"/>
      <c r="GH2" s="12"/>
    </row>
    <row r="3" spans="1:190" s="9" customFormat="1" ht="14.25" customHeight="1">
      <c r="B3"/>
      <c r="C3"/>
      <c r="D3"/>
      <c r="E3" s="100"/>
      <c r="F3" s="100"/>
      <c r="G3" s="101"/>
      <c r="H3" s="100"/>
      <c r="J3" s="102"/>
      <c r="K3" s="101"/>
      <c r="N3" s="11"/>
      <c r="P3" s="90"/>
      <c r="Z3" s="11"/>
      <c r="AA3" s="100"/>
      <c r="AB3" s="11"/>
      <c r="AD3" s="11"/>
      <c r="AE3" s="101"/>
      <c r="AF3" s="101"/>
      <c r="AG3" s="101"/>
      <c r="AH3" s="100"/>
      <c r="AI3" s="101"/>
      <c r="AJ3" s="100"/>
      <c r="AK3" s="100"/>
      <c r="AM3" s="100"/>
      <c r="AO3" s="102"/>
      <c r="AP3" s="101"/>
      <c r="AR3" s="11"/>
      <c r="AT3" s="90"/>
      <c r="BB3" s="11"/>
      <c r="BD3" s="90"/>
      <c r="BE3" s="11"/>
      <c r="BF3" s="11"/>
      <c r="BG3" s="100"/>
      <c r="BH3" s="90"/>
      <c r="BI3" s="11"/>
      <c r="BJ3" s="101"/>
      <c r="BK3" s="100"/>
      <c r="BL3" s="101"/>
      <c r="BM3" s="101"/>
      <c r="BN3" s="102"/>
      <c r="BO3" s="102"/>
      <c r="BQ3" s="101"/>
      <c r="BR3" s="101"/>
      <c r="BT3" s="100"/>
      <c r="BU3" s="101"/>
      <c r="BV3" s="100"/>
      <c r="BW3" s="101"/>
      <c r="CD3" s="101"/>
      <c r="CE3" s="90"/>
      <c r="CF3" s="11"/>
      <c r="CI3" s="11"/>
      <c r="CJ3" s="100"/>
      <c r="CK3" s="11"/>
      <c r="CL3" s="90"/>
      <c r="CM3" s="11"/>
      <c r="CN3" s="101"/>
      <c r="CO3" s="101"/>
      <c r="CP3" s="101"/>
      <c r="CQ3" s="100"/>
      <c r="CR3" s="102"/>
      <c r="CS3" s="102"/>
      <c r="CV3" s="101"/>
      <c r="CX3" s="100"/>
      <c r="CY3" s="101"/>
      <c r="DA3" s="11"/>
      <c r="DB3" s="90"/>
      <c r="DM3" s="11"/>
      <c r="DN3" s="100"/>
      <c r="DO3" s="11"/>
      <c r="DQ3" s="11"/>
      <c r="DR3" s="100"/>
      <c r="DS3" s="101"/>
      <c r="DT3" s="101"/>
      <c r="DU3" s="100"/>
      <c r="DV3" s="101"/>
      <c r="DX3" s="90"/>
      <c r="DY3" s="90"/>
      <c r="DZ3" s="100"/>
      <c r="EA3" s="101"/>
      <c r="EC3" s="101"/>
      <c r="ED3" s="100"/>
      <c r="EE3" s="90"/>
      <c r="EF3" s="11"/>
      <c r="ER3" s="11"/>
      <c r="ES3" s="11"/>
      <c r="ET3" s="100"/>
      <c r="EU3" s="100"/>
      <c r="EV3" s="100"/>
      <c r="EW3" s="90"/>
      <c r="EX3" s="11"/>
      <c r="EY3" s="100"/>
      <c r="EZ3" s="101"/>
      <c r="FA3" s="101"/>
      <c r="FB3" s="101"/>
      <c r="FC3" s="101"/>
      <c r="FD3" s="101"/>
      <c r="FE3" s="101"/>
      <c r="FF3" s="101"/>
      <c r="FI3" s="100"/>
      <c r="FJ3" s="100"/>
      <c r="FT3" s="11"/>
      <c r="FV3" s="90"/>
      <c r="FW3" s="11"/>
      <c r="FX3" s="11"/>
      <c r="FY3" s="100"/>
      <c r="FZ3" s="100"/>
      <c r="GA3" s="100"/>
      <c r="GB3" s="100"/>
      <c r="GC3" s="100"/>
      <c r="GD3" s="90"/>
      <c r="GG3" s="101"/>
    </row>
    <row r="4" spans="1:190" s="9" customFormat="1" ht="14.25" customHeight="1">
      <c r="B4"/>
      <c r="C4"/>
      <c r="D4"/>
      <c r="E4" s="90"/>
      <c r="F4" s="90"/>
      <c r="H4" s="90"/>
      <c r="N4" s="11"/>
      <c r="P4" s="90"/>
      <c r="Z4" s="11"/>
      <c r="AA4" s="100"/>
      <c r="AB4" s="11"/>
      <c r="AE4" s="90"/>
      <c r="AF4" s="90"/>
      <c r="AG4" s="90"/>
      <c r="AH4" s="90"/>
      <c r="AJ4" s="90"/>
      <c r="AK4" s="90"/>
      <c r="AM4" s="90"/>
      <c r="AR4" s="11"/>
      <c r="AT4" s="90"/>
      <c r="BB4" s="11"/>
      <c r="BD4" s="90"/>
      <c r="BE4" s="11"/>
      <c r="BF4" s="11"/>
      <c r="BG4" s="100"/>
      <c r="BH4" s="90"/>
      <c r="BK4" s="90"/>
      <c r="BT4" s="90"/>
      <c r="BV4" s="90"/>
      <c r="CE4" s="90"/>
      <c r="CF4" s="11"/>
      <c r="CI4" s="11"/>
      <c r="CJ4" s="100"/>
      <c r="CK4" s="11"/>
      <c r="CL4" s="90"/>
      <c r="CN4" s="90"/>
      <c r="CQ4" s="90"/>
      <c r="CX4" s="90"/>
      <c r="DA4" s="11"/>
      <c r="DB4" s="90"/>
      <c r="DM4" s="11"/>
      <c r="DN4" s="100"/>
      <c r="DO4" s="11"/>
      <c r="DR4" s="90"/>
      <c r="DU4" s="90"/>
      <c r="DX4" s="90"/>
      <c r="DY4" s="90"/>
      <c r="DZ4" s="90"/>
      <c r="EC4" s="90"/>
      <c r="ED4" s="90"/>
      <c r="EE4" s="90"/>
      <c r="EF4" s="11"/>
      <c r="ER4" s="11"/>
      <c r="ES4" s="11"/>
      <c r="ET4" s="100"/>
      <c r="EU4" s="100"/>
      <c r="EV4" s="100"/>
      <c r="EW4" s="90"/>
      <c r="EY4" s="90"/>
      <c r="FI4" s="90"/>
      <c r="FJ4" s="90"/>
      <c r="FT4" s="11"/>
      <c r="FV4" s="90"/>
      <c r="FW4" s="11"/>
      <c r="FX4" s="11"/>
      <c r="FY4" s="100"/>
      <c r="FZ4" s="100"/>
      <c r="GA4" s="100"/>
      <c r="GB4" s="100"/>
      <c r="GC4" s="100"/>
      <c r="GD4" s="90"/>
    </row>
    <row r="5" spans="1:190" s="9" customFormat="1" ht="14.25" customHeight="1">
      <c r="C5" s="99"/>
      <c r="D5" s="6"/>
      <c r="E5" s="6"/>
      <c r="F5" s="6"/>
      <c r="G5" s="6"/>
      <c r="H5" s="9" t="s">
        <v>194</v>
      </c>
      <c r="J5" s="90"/>
      <c r="K5" s="90"/>
      <c r="L5" s="90" t="s">
        <v>193</v>
      </c>
      <c r="M5" s="97"/>
      <c r="N5" s="98"/>
      <c r="O5" s="9" t="s">
        <v>192</v>
      </c>
      <c r="S5" s="90"/>
      <c r="AD5" s="90"/>
      <c r="AE5" s="90"/>
      <c r="AJ5" s="90"/>
      <c r="AK5" s="90"/>
      <c r="AL5" s="90"/>
      <c r="AM5" s="9" t="s">
        <v>194</v>
      </c>
      <c r="AO5" s="90"/>
      <c r="AP5" s="90"/>
      <c r="AQ5" s="90" t="s">
        <v>193</v>
      </c>
      <c r="AR5" s="97"/>
      <c r="AS5" s="98"/>
      <c r="AT5" s="9" t="s">
        <v>192</v>
      </c>
      <c r="AW5" s="90"/>
      <c r="BH5" s="90"/>
      <c r="BK5" s="90"/>
      <c r="BL5" s="90"/>
      <c r="BO5" s="90"/>
      <c r="BQ5" s="9" t="s">
        <v>194</v>
      </c>
      <c r="BS5" s="90"/>
      <c r="BU5" s="9" t="s">
        <v>193</v>
      </c>
      <c r="BV5" s="96"/>
      <c r="BW5" s="98"/>
      <c r="BX5" s="9" t="s">
        <v>192</v>
      </c>
      <c r="CM5" s="90"/>
      <c r="CN5" s="90"/>
      <c r="CO5" s="90"/>
      <c r="CP5" s="90"/>
      <c r="CV5" s="9" t="s">
        <v>194</v>
      </c>
      <c r="CY5" s="90"/>
      <c r="DA5" s="9" t="s">
        <v>193</v>
      </c>
      <c r="DB5" s="96"/>
      <c r="DC5" s="98"/>
      <c r="DD5" s="9" t="s">
        <v>192</v>
      </c>
      <c r="DF5" s="90"/>
      <c r="DT5" s="90"/>
      <c r="DU5" s="90"/>
      <c r="DX5" s="90"/>
      <c r="DY5" s="90"/>
      <c r="EA5" s="9" t="s">
        <v>194</v>
      </c>
      <c r="EB5" s="90"/>
      <c r="EC5" s="90"/>
      <c r="EE5" s="9" t="s">
        <v>193</v>
      </c>
      <c r="EF5" s="97"/>
      <c r="EG5" s="95"/>
      <c r="EH5" s="9" t="s">
        <v>192</v>
      </c>
      <c r="EX5" s="90"/>
      <c r="EY5" s="90"/>
      <c r="EZ5" s="90"/>
      <c r="FA5" s="90"/>
      <c r="FB5" s="90"/>
      <c r="FC5" s="9" t="s">
        <v>194</v>
      </c>
      <c r="FE5" s="90"/>
      <c r="FG5" s="9" t="s">
        <v>193</v>
      </c>
      <c r="FH5" s="96"/>
      <c r="FI5" s="95"/>
      <c r="FJ5" s="9" t="s">
        <v>192</v>
      </c>
      <c r="FU5" s="90"/>
      <c r="FW5" s="90"/>
      <c r="FX5" s="90"/>
      <c r="FY5" s="90"/>
      <c r="FZ5" s="90"/>
      <c r="GA5" s="90"/>
      <c r="GB5" s="90"/>
      <c r="GC5" s="90"/>
      <c r="GF5" s="90"/>
      <c r="GG5" s="90"/>
    </row>
    <row r="6" spans="1:190" s="9" customFormat="1" ht="14.25" customHeight="1">
      <c r="C6" s="94" t="s">
        <v>191</v>
      </c>
      <c r="D6" s="7">
        <f ca="1">TODAY()</f>
        <v>46216</v>
      </c>
      <c r="E6" s="93"/>
      <c r="F6" s="93"/>
      <c r="G6" s="93"/>
      <c r="H6" s="9" t="s">
        <v>190</v>
      </c>
      <c r="J6" s="90"/>
      <c r="K6" s="90"/>
      <c r="L6" s="90"/>
      <c r="R6" s="90"/>
      <c r="S6" s="90"/>
      <c r="AC6" s="91"/>
      <c r="AD6" s="90"/>
      <c r="AF6" s="91"/>
      <c r="AH6" s="90"/>
      <c r="AI6" s="89"/>
      <c r="AJ6" s="89"/>
      <c r="AK6" s="89"/>
      <c r="AL6" s="89"/>
      <c r="AM6" s="9" t="s">
        <v>190</v>
      </c>
      <c r="AO6" s="90"/>
      <c r="AP6" s="90"/>
      <c r="AQ6" s="90"/>
      <c r="AV6" s="90"/>
      <c r="AW6" s="90"/>
      <c r="BE6" s="90"/>
      <c r="BG6" s="90"/>
      <c r="BH6" s="90"/>
      <c r="BI6" s="91"/>
      <c r="BK6" s="90"/>
      <c r="BL6" s="89"/>
      <c r="BO6" s="89"/>
      <c r="BQ6" s="9" t="s">
        <v>190</v>
      </c>
      <c r="BS6" s="90"/>
      <c r="BV6" s="90"/>
      <c r="BW6" s="90"/>
      <c r="BX6" s="90"/>
      <c r="BY6" s="93"/>
      <c r="CH6" s="90"/>
      <c r="CJ6" s="90"/>
      <c r="CL6" s="91"/>
      <c r="CM6" s="90"/>
      <c r="CO6" s="89"/>
      <c r="CT6" s="92"/>
      <c r="CV6" s="9" t="s">
        <v>190</v>
      </c>
      <c r="CY6" s="90"/>
      <c r="DB6" s="90"/>
      <c r="DF6" s="90"/>
      <c r="DS6" s="91"/>
      <c r="DT6" s="90"/>
      <c r="DV6" s="91"/>
      <c r="DX6" s="89"/>
      <c r="DY6" s="90"/>
      <c r="DZ6" s="92"/>
      <c r="EA6" s="9" t="s">
        <v>190</v>
      </c>
      <c r="EB6" s="90"/>
      <c r="EC6" s="90"/>
      <c r="EG6" s="90"/>
      <c r="EK6" s="90"/>
      <c r="EX6" s="89"/>
      <c r="EY6" s="89"/>
      <c r="EZ6" s="89"/>
      <c r="FA6" s="89"/>
      <c r="FB6" s="90"/>
      <c r="FC6" s="9" t="s">
        <v>190</v>
      </c>
      <c r="FE6" s="90"/>
      <c r="FI6" s="90"/>
      <c r="FJ6" s="90"/>
      <c r="FU6" s="90"/>
      <c r="FV6" s="90"/>
      <c r="FW6" s="91"/>
      <c r="FX6" s="90"/>
      <c r="FY6" s="90"/>
      <c r="FZ6" s="90"/>
      <c r="GA6" s="90"/>
      <c r="GB6" s="90"/>
      <c r="GC6" s="89"/>
      <c r="GD6" s="89"/>
      <c r="GE6" s="89"/>
      <c r="GH6" s="7">
        <f ca="1">TODAY()</f>
        <v>46216</v>
      </c>
    </row>
    <row r="7" spans="1:190" ht="13.5" thickBot="1">
      <c r="D7" s="6"/>
      <c r="E7" s="6"/>
      <c r="F7" s="6"/>
      <c r="G7" s="6"/>
      <c r="H7" s="1"/>
      <c r="J7" s="1"/>
      <c r="L7" s="38"/>
      <c r="M7" s="38"/>
      <c r="N7" s="38"/>
      <c r="O7" s="38"/>
      <c r="P7" s="38"/>
      <c r="Q7" s="83"/>
      <c r="R7" s="83"/>
      <c r="S7" s="84"/>
      <c r="T7" s="84"/>
      <c r="U7" s="84"/>
      <c r="V7" s="83"/>
      <c r="W7" s="83"/>
      <c r="X7" s="83"/>
      <c r="Y7" s="83"/>
      <c r="Z7" s="84"/>
      <c r="AA7" s="84"/>
      <c r="AC7" s="38"/>
      <c r="AD7" s="83"/>
      <c r="AG7" s="84"/>
      <c r="AI7" s="1"/>
      <c r="AK7" s="1"/>
      <c r="AM7" s="1"/>
      <c r="AQ7" s="1"/>
      <c r="AT7" s="1"/>
      <c r="AU7" s="1"/>
      <c r="AV7" s="38"/>
      <c r="AX7" s="38"/>
      <c r="AY7" s="38"/>
      <c r="AZ7" s="38"/>
      <c r="BA7" s="38"/>
      <c r="BB7" s="1"/>
      <c r="BC7" s="84"/>
      <c r="BD7" s="1"/>
      <c r="BE7" s="1"/>
      <c r="BF7" s="84"/>
      <c r="BG7" s="1"/>
      <c r="BI7" s="84"/>
      <c r="BJ7" s="38"/>
      <c r="BL7" s="1"/>
      <c r="BM7" s="38"/>
      <c r="BP7" s="1"/>
      <c r="BQ7" s="38"/>
      <c r="BX7" s="38"/>
      <c r="BY7" s="1"/>
      <c r="BZ7" s="38"/>
      <c r="CC7" s="1"/>
      <c r="CD7" s="1"/>
      <c r="CE7" s="87"/>
      <c r="CF7" s="1"/>
      <c r="CG7" s="88"/>
      <c r="CI7" s="85"/>
      <c r="CK7" s="1"/>
      <c r="CL7" s="84"/>
      <c r="CM7" s="1"/>
      <c r="CN7" s="38"/>
      <c r="CO7" s="85"/>
      <c r="CT7" s="85"/>
      <c r="CU7" s="38"/>
      <c r="CV7" s="38"/>
      <c r="CW7" s="38"/>
      <c r="CX7" s="1"/>
      <c r="CY7" s="1"/>
      <c r="CZ7" s="38"/>
      <c r="DA7" s="1"/>
      <c r="DB7" s="1"/>
      <c r="DE7" s="1"/>
      <c r="DF7" s="1"/>
      <c r="DG7" s="38"/>
      <c r="DI7" s="1"/>
      <c r="DJ7" s="84"/>
      <c r="DK7" s="1"/>
      <c r="DL7" s="1"/>
      <c r="DM7" s="85"/>
      <c r="DN7" s="38"/>
      <c r="DO7" s="1"/>
      <c r="DP7" s="85"/>
      <c r="DQ7" s="38"/>
      <c r="DS7" s="85"/>
      <c r="DT7" s="1"/>
      <c r="DU7" s="38"/>
      <c r="DY7" s="38"/>
      <c r="DZ7" s="1"/>
      <c r="EA7" s="1"/>
      <c r="EB7" s="38"/>
      <c r="EC7" s="1"/>
      <c r="EE7" s="38"/>
      <c r="EF7" s="1"/>
      <c r="EJ7" s="1"/>
      <c r="EK7" s="38"/>
      <c r="EL7" s="38"/>
      <c r="EN7" s="38"/>
      <c r="EO7" s="1"/>
      <c r="EQ7" s="84"/>
      <c r="ER7" s="1"/>
      <c r="ET7" s="83"/>
      <c r="EU7" s="1"/>
      <c r="EV7" s="1"/>
      <c r="EW7" s="84"/>
      <c r="FB7" s="38"/>
      <c r="FC7" s="38"/>
      <c r="FD7" s="38"/>
      <c r="FF7" s="1"/>
      <c r="FG7" s="1"/>
      <c r="FI7" s="38"/>
      <c r="FJ7" s="38"/>
      <c r="FK7" s="38"/>
      <c r="FM7" s="1"/>
      <c r="FN7" s="1"/>
      <c r="FQ7" s="87"/>
      <c r="FR7" s="38"/>
      <c r="FS7" s="86"/>
      <c r="FT7" s="1"/>
      <c r="FU7" s="85"/>
      <c r="FV7" s="38"/>
      <c r="FX7" s="84"/>
      <c r="FY7" s="38"/>
      <c r="FZ7" s="38"/>
      <c r="GA7" s="38"/>
      <c r="GD7" s="38"/>
      <c r="GF7" s="83"/>
      <c r="GG7" s="1"/>
      <c r="GH7" s="6"/>
    </row>
    <row r="8" spans="1:190" ht="14.25" customHeight="1" thickBot="1">
      <c r="A8" s="151" t="s">
        <v>189</v>
      </c>
      <c r="B8" s="155" t="s">
        <v>1</v>
      </c>
      <c r="C8" s="152" t="s">
        <v>38</v>
      </c>
      <c r="D8" s="82" t="s">
        <v>39</v>
      </c>
      <c r="E8" s="158" t="s">
        <v>188</v>
      </c>
      <c r="F8" s="159"/>
      <c r="G8" s="160"/>
      <c r="H8" s="161" t="s">
        <v>187</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3"/>
      <c r="AM8" s="164" t="s">
        <v>186</v>
      </c>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45" t="s">
        <v>185</v>
      </c>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66"/>
      <c r="CV8" s="167" t="s">
        <v>184</v>
      </c>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8"/>
      <c r="EA8" s="145" t="s">
        <v>183</v>
      </c>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7" t="s">
        <v>182</v>
      </c>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9"/>
      <c r="GH8" s="81" t="s">
        <v>39</v>
      </c>
    </row>
    <row r="9" spans="1:190">
      <c r="A9" s="151"/>
      <c r="B9" s="156"/>
      <c r="C9" s="153"/>
      <c r="D9" s="80" t="s">
        <v>40</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40</v>
      </c>
    </row>
    <row r="10" spans="1:190" ht="13.5" thickBot="1">
      <c r="A10" s="151"/>
      <c r="B10" s="157"/>
      <c r="C10" s="154"/>
      <c r="D10" s="67" t="s">
        <v>41</v>
      </c>
      <c r="E10" s="47" t="s">
        <v>176</v>
      </c>
      <c r="F10" s="44" t="s">
        <v>175</v>
      </c>
      <c r="G10" s="43" t="s">
        <v>167</v>
      </c>
      <c r="H10" s="47" t="s">
        <v>180</v>
      </c>
      <c r="I10" s="44" t="s">
        <v>179</v>
      </c>
      <c r="J10" s="46" t="s">
        <v>178</v>
      </c>
      <c r="K10" s="45" t="s">
        <v>170</v>
      </c>
      <c r="L10" s="44" t="s">
        <v>169</v>
      </c>
      <c r="M10" s="44" t="s">
        <v>168</v>
      </c>
      <c r="N10" s="44" t="s">
        <v>174</v>
      </c>
      <c r="O10" s="44" t="s">
        <v>173</v>
      </c>
      <c r="P10" s="44" t="s">
        <v>172</v>
      </c>
      <c r="Q10" s="46" t="s">
        <v>171</v>
      </c>
      <c r="R10" s="45" t="s">
        <v>170</v>
      </c>
      <c r="S10" s="45" t="s">
        <v>169</v>
      </c>
      <c r="T10" s="44" t="s">
        <v>168</v>
      </c>
      <c r="U10" s="44" t="s">
        <v>174</v>
      </c>
      <c r="V10" s="44" t="s">
        <v>173</v>
      </c>
      <c r="W10" s="44" t="s">
        <v>172</v>
      </c>
      <c r="X10" s="46" t="s">
        <v>171</v>
      </c>
      <c r="Y10" s="45" t="s">
        <v>170</v>
      </c>
      <c r="Z10" s="44" t="s">
        <v>169</v>
      </c>
      <c r="AA10" s="44" t="s">
        <v>168</v>
      </c>
      <c r="AB10" s="44" t="s">
        <v>174</v>
      </c>
      <c r="AC10" s="44" t="s">
        <v>173</v>
      </c>
      <c r="AD10" s="44" t="s">
        <v>172</v>
      </c>
      <c r="AE10" s="46" t="s">
        <v>171</v>
      </c>
      <c r="AF10" s="45" t="s">
        <v>170</v>
      </c>
      <c r="AG10" s="44" t="s">
        <v>169</v>
      </c>
      <c r="AH10" s="44" t="s">
        <v>168</v>
      </c>
      <c r="AI10" s="44" t="s">
        <v>174</v>
      </c>
      <c r="AJ10" s="44" t="s">
        <v>173</v>
      </c>
      <c r="AK10" s="44" t="s">
        <v>172</v>
      </c>
      <c r="AL10" s="50" t="s">
        <v>178</v>
      </c>
      <c r="AM10" s="49" t="s">
        <v>177</v>
      </c>
      <c r="AN10" s="44" t="s">
        <v>176</v>
      </c>
      <c r="AO10" s="45" t="s">
        <v>175</v>
      </c>
      <c r="AP10" s="44" t="s">
        <v>174</v>
      </c>
      <c r="AQ10" s="44" t="s">
        <v>173</v>
      </c>
      <c r="AR10" s="44" t="s">
        <v>172</v>
      </c>
      <c r="AS10" s="46" t="s">
        <v>171</v>
      </c>
      <c r="AT10" s="45" t="s">
        <v>170</v>
      </c>
      <c r="AU10" s="44" t="s">
        <v>169</v>
      </c>
      <c r="AV10" s="44" t="s">
        <v>168</v>
      </c>
      <c r="AW10" s="44" t="s">
        <v>174</v>
      </c>
      <c r="AX10" s="44" t="s">
        <v>173</v>
      </c>
      <c r="AY10" s="44" t="s">
        <v>172</v>
      </c>
      <c r="AZ10" s="46" t="s">
        <v>171</v>
      </c>
      <c r="BA10" s="45" t="s">
        <v>170</v>
      </c>
      <c r="BB10" s="44" t="s">
        <v>169</v>
      </c>
      <c r="BC10" s="44" t="s">
        <v>168</v>
      </c>
      <c r="BD10" s="44" t="s">
        <v>174</v>
      </c>
      <c r="BE10" s="44" t="s">
        <v>173</v>
      </c>
      <c r="BF10" s="44" t="s">
        <v>172</v>
      </c>
      <c r="BG10" s="46" t="s">
        <v>171</v>
      </c>
      <c r="BH10" s="45" t="s">
        <v>170</v>
      </c>
      <c r="BI10" s="45" t="s">
        <v>169</v>
      </c>
      <c r="BJ10" s="44" t="s">
        <v>168</v>
      </c>
      <c r="BK10" s="44" t="s">
        <v>174</v>
      </c>
      <c r="BL10" s="44" t="s">
        <v>173</v>
      </c>
      <c r="BM10" s="44" t="s">
        <v>172</v>
      </c>
      <c r="BN10" s="46" t="s">
        <v>171</v>
      </c>
      <c r="BO10" s="45" t="s">
        <v>170</v>
      </c>
      <c r="BP10" s="43" t="s">
        <v>176</v>
      </c>
      <c r="BQ10" s="47" t="s">
        <v>175</v>
      </c>
      <c r="BR10" s="44" t="s">
        <v>181</v>
      </c>
      <c r="BS10" s="44" t="s">
        <v>180</v>
      </c>
      <c r="BT10" s="44" t="s">
        <v>172</v>
      </c>
      <c r="BU10" s="46" t="s">
        <v>171</v>
      </c>
      <c r="BV10" s="45" t="s">
        <v>170</v>
      </c>
      <c r="BW10" s="44" t="s">
        <v>169</v>
      </c>
      <c r="BX10" s="44" t="s">
        <v>168</v>
      </c>
      <c r="BY10" s="44" t="s">
        <v>174</v>
      </c>
      <c r="BZ10" s="44" t="s">
        <v>173</v>
      </c>
      <c r="CA10" s="44" t="s">
        <v>172</v>
      </c>
      <c r="CB10" s="46" t="s">
        <v>171</v>
      </c>
      <c r="CC10" s="45" t="s">
        <v>170</v>
      </c>
      <c r="CD10" s="44" t="s">
        <v>169</v>
      </c>
      <c r="CE10" s="44" t="s">
        <v>168</v>
      </c>
      <c r="CF10" s="44" t="s">
        <v>174</v>
      </c>
      <c r="CG10" s="44" t="s">
        <v>173</v>
      </c>
      <c r="CH10" s="44" t="s">
        <v>172</v>
      </c>
      <c r="CI10" s="46" t="s">
        <v>171</v>
      </c>
      <c r="CJ10" s="45" t="s">
        <v>170</v>
      </c>
      <c r="CK10" s="44" t="s">
        <v>169</v>
      </c>
      <c r="CL10" s="44" t="s">
        <v>168</v>
      </c>
      <c r="CM10" s="44" t="s">
        <v>174</v>
      </c>
      <c r="CN10" s="44" t="s">
        <v>173</v>
      </c>
      <c r="CO10" s="44" t="s">
        <v>172</v>
      </c>
      <c r="CP10" s="46" t="s">
        <v>171</v>
      </c>
      <c r="CQ10" s="45" t="s">
        <v>170</v>
      </c>
      <c r="CR10" s="44" t="s">
        <v>169</v>
      </c>
      <c r="CS10" s="44" t="s">
        <v>168</v>
      </c>
      <c r="CT10" s="44" t="s">
        <v>174</v>
      </c>
      <c r="CU10" s="43" t="s">
        <v>180</v>
      </c>
      <c r="CV10" s="49" t="s">
        <v>179</v>
      </c>
      <c r="CW10" s="46" t="s">
        <v>178</v>
      </c>
      <c r="CX10" s="45" t="s">
        <v>177</v>
      </c>
      <c r="CY10" s="44" t="s">
        <v>169</v>
      </c>
      <c r="CZ10" s="44" t="s">
        <v>168</v>
      </c>
      <c r="DA10" s="44" t="s">
        <v>174</v>
      </c>
      <c r="DB10" s="44" t="s">
        <v>173</v>
      </c>
      <c r="DC10" s="44" t="s">
        <v>172</v>
      </c>
      <c r="DD10" s="46" t="s">
        <v>171</v>
      </c>
      <c r="DE10" s="45" t="s">
        <v>170</v>
      </c>
      <c r="DF10" s="45" t="s">
        <v>169</v>
      </c>
      <c r="DG10" s="44" t="s">
        <v>168</v>
      </c>
      <c r="DH10" s="44" t="s">
        <v>174</v>
      </c>
      <c r="DI10" s="44" t="s">
        <v>173</v>
      </c>
      <c r="DJ10" s="44" t="s">
        <v>172</v>
      </c>
      <c r="DK10" s="46" t="s">
        <v>171</v>
      </c>
      <c r="DL10" s="45" t="s">
        <v>170</v>
      </c>
      <c r="DM10" s="44" t="s">
        <v>169</v>
      </c>
      <c r="DN10" s="44" t="s">
        <v>168</v>
      </c>
      <c r="DO10" s="44" t="s">
        <v>174</v>
      </c>
      <c r="DP10" s="44" t="s">
        <v>173</v>
      </c>
      <c r="DQ10" s="44" t="s">
        <v>172</v>
      </c>
      <c r="DR10" s="46" t="s">
        <v>171</v>
      </c>
      <c r="DS10" s="45" t="s">
        <v>170</v>
      </c>
      <c r="DT10" s="44" t="s">
        <v>169</v>
      </c>
      <c r="DU10" s="44" t="s">
        <v>168</v>
      </c>
      <c r="DV10" s="44" t="s">
        <v>174</v>
      </c>
      <c r="DW10" s="44" t="s">
        <v>173</v>
      </c>
      <c r="DX10" s="44" t="s">
        <v>172</v>
      </c>
      <c r="DY10" s="46" t="s">
        <v>171</v>
      </c>
      <c r="DZ10" s="48" t="s">
        <v>177</v>
      </c>
      <c r="EA10" s="47" t="s">
        <v>176</v>
      </c>
      <c r="EB10" s="44" t="s">
        <v>175</v>
      </c>
      <c r="EC10" s="44" t="s">
        <v>167</v>
      </c>
      <c r="ED10" s="44" t="s">
        <v>173</v>
      </c>
      <c r="EE10" s="44" t="s">
        <v>172</v>
      </c>
      <c r="EF10" s="46" t="s">
        <v>171</v>
      </c>
      <c r="EG10" s="45" t="s">
        <v>170</v>
      </c>
      <c r="EH10" s="44" t="s">
        <v>169</v>
      </c>
      <c r="EI10" s="44" t="s">
        <v>168</v>
      </c>
      <c r="EJ10" s="44" t="s">
        <v>174</v>
      </c>
      <c r="EK10" s="45" t="s">
        <v>173</v>
      </c>
      <c r="EL10" s="44" t="s">
        <v>172</v>
      </c>
      <c r="EM10" s="46" t="s">
        <v>171</v>
      </c>
      <c r="EN10" s="45" t="s">
        <v>170</v>
      </c>
      <c r="EO10" s="44" t="s">
        <v>169</v>
      </c>
      <c r="EP10" s="44" t="s">
        <v>168</v>
      </c>
      <c r="EQ10" s="44" t="s">
        <v>174</v>
      </c>
      <c r="ER10" s="44" t="s">
        <v>173</v>
      </c>
      <c r="ES10" s="44" t="s">
        <v>172</v>
      </c>
      <c r="ET10" s="46" t="s">
        <v>171</v>
      </c>
      <c r="EU10" s="45" t="s">
        <v>170</v>
      </c>
      <c r="EV10" s="44" t="s">
        <v>169</v>
      </c>
      <c r="EW10" s="45" t="s">
        <v>168</v>
      </c>
      <c r="EX10" s="44" t="s">
        <v>174</v>
      </c>
      <c r="EY10" s="44" t="s">
        <v>173</v>
      </c>
      <c r="EZ10" s="44" t="s">
        <v>172</v>
      </c>
      <c r="FA10" s="46" t="s">
        <v>171</v>
      </c>
      <c r="FB10" s="48" t="s">
        <v>177</v>
      </c>
      <c r="FC10" s="47" t="s">
        <v>176</v>
      </c>
      <c r="FD10" s="44" t="s">
        <v>175</v>
      </c>
      <c r="FE10" s="44" t="s">
        <v>167</v>
      </c>
      <c r="FF10" s="44" t="s">
        <v>173</v>
      </c>
      <c r="FG10" s="44" t="s">
        <v>172</v>
      </c>
      <c r="FH10" s="46" t="s">
        <v>171</v>
      </c>
      <c r="FI10" s="45" t="s">
        <v>170</v>
      </c>
      <c r="FJ10" s="44" t="s">
        <v>169</v>
      </c>
      <c r="FK10" s="44" t="s">
        <v>168</v>
      </c>
      <c r="FL10" s="44" t="s">
        <v>174</v>
      </c>
      <c r="FM10" s="44" t="s">
        <v>173</v>
      </c>
      <c r="FN10" s="44" t="s">
        <v>172</v>
      </c>
      <c r="FO10" s="46" t="s">
        <v>171</v>
      </c>
      <c r="FP10" s="45" t="s">
        <v>170</v>
      </c>
      <c r="FQ10" s="44" t="s">
        <v>169</v>
      </c>
      <c r="FR10" s="44" t="s">
        <v>168</v>
      </c>
      <c r="FS10" s="44" t="s">
        <v>174</v>
      </c>
      <c r="FT10" s="44" t="s">
        <v>173</v>
      </c>
      <c r="FU10" s="44" t="s">
        <v>172</v>
      </c>
      <c r="FV10" s="46" t="s">
        <v>171</v>
      </c>
      <c r="FW10" s="45" t="s">
        <v>170</v>
      </c>
      <c r="FX10" s="45" t="s">
        <v>169</v>
      </c>
      <c r="FY10" s="44" t="s">
        <v>168</v>
      </c>
      <c r="FZ10" s="44" t="s">
        <v>174</v>
      </c>
      <c r="GA10" s="44" t="s">
        <v>173</v>
      </c>
      <c r="GB10" s="44" t="s">
        <v>172</v>
      </c>
      <c r="GC10" s="46" t="s">
        <v>171</v>
      </c>
      <c r="GD10" s="45" t="s">
        <v>170</v>
      </c>
      <c r="GE10" s="44" t="s">
        <v>169</v>
      </c>
      <c r="GF10" s="44" t="s">
        <v>168</v>
      </c>
      <c r="GG10" s="43" t="s">
        <v>167</v>
      </c>
      <c r="GH10" s="66" t="s">
        <v>41</v>
      </c>
    </row>
    <row r="11" spans="1:190" ht="56.25" customHeight="1">
      <c r="A11" s="15">
        <v>1170600215</v>
      </c>
      <c r="B11" s="65">
        <v>1</v>
      </c>
      <c r="C11" s="64" t="s">
        <v>17</v>
      </c>
      <c r="D11" s="63" t="s">
        <v>47</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07"/>
      <c r="EW11" s="109"/>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2" t="s">
        <v>47</v>
      </c>
    </row>
    <row r="12" spans="1:190" ht="56.25" customHeight="1">
      <c r="A12" s="15">
        <v>1170600827</v>
      </c>
      <c r="B12" s="56">
        <v>2</v>
      </c>
      <c r="C12" s="22" t="s">
        <v>18</v>
      </c>
      <c r="D12" s="55" t="s">
        <v>48</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07"/>
      <c r="EW12" s="109"/>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54" t="s">
        <v>48</v>
      </c>
    </row>
    <row r="13" spans="1:190" ht="56.25" customHeight="1">
      <c r="A13" s="15">
        <v>1170600082</v>
      </c>
      <c r="B13" s="56">
        <v>3</v>
      </c>
      <c r="C13" s="19" t="s">
        <v>19</v>
      </c>
      <c r="D13" s="55" t="s">
        <v>43</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07"/>
      <c r="EW13" s="109"/>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54" t="s">
        <v>43</v>
      </c>
    </row>
    <row r="14" spans="1:190" ht="56.25" customHeight="1">
      <c r="A14" s="15">
        <v>1170600850</v>
      </c>
      <c r="B14" s="56">
        <v>4</v>
      </c>
      <c r="C14" s="19" t="s">
        <v>20</v>
      </c>
      <c r="D14" s="55" t="s">
        <v>78</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07"/>
      <c r="EW14" s="109"/>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4" t="s">
        <v>78</v>
      </c>
    </row>
    <row r="15" spans="1:190" ht="56.25" customHeight="1">
      <c r="A15" s="15">
        <v>1170601189</v>
      </c>
      <c r="B15" s="56">
        <v>5</v>
      </c>
      <c r="C15" s="22" t="s">
        <v>5</v>
      </c>
      <c r="D15" s="55" t="s">
        <v>49</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07"/>
      <c r="EW15" s="109"/>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54" t="s">
        <v>49</v>
      </c>
    </row>
    <row r="16" spans="1:190" ht="56.25" customHeight="1">
      <c r="A16" s="15">
        <v>1170600041</v>
      </c>
      <c r="B16" s="56">
        <v>6</v>
      </c>
      <c r="C16" s="19" t="s">
        <v>21</v>
      </c>
      <c r="D16" s="55" t="s">
        <v>50</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07"/>
      <c r="EW16" s="109"/>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54" t="s">
        <v>50</v>
      </c>
    </row>
    <row r="17" spans="1:190" ht="56.25" customHeight="1">
      <c r="A17" s="15">
        <v>1171100876</v>
      </c>
      <c r="B17" s="56">
        <v>7</v>
      </c>
      <c r="C17" s="19" t="s">
        <v>22</v>
      </c>
      <c r="D17" s="55" t="s">
        <v>51</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07"/>
      <c r="EW17" s="109"/>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54" t="s">
        <v>51</v>
      </c>
    </row>
    <row r="18" spans="1:190" ht="56.25" customHeight="1">
      <c r="A18" s="15">
        <v>1170601528</v>
      </c>
      <c r="B18" s="56">
        <v>8</v>
      </c>
      <c r="C18" s="23" t="s">
        <v>166</v>
      </c>
      <c r="D18" s="55" t="s">
        <v>44</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07"/>
      <c r="EW18" s="109"/>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54" t="s">
        <v>44</v>
      </c>
    </row>
    <row r="19" spans="1:190" ht="56.25" customHeight="1">
      <c r="A19" s="15">
        <v>1170601494</v>
      </c>
      <c r="B19" s="56">
        <v>9</v>
      </c>
      <c r="C19" s="23" t="s">
        <v>165</v>
      </c>
      <c r="D19" s="55" t="s">
        <v>52</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07"/>
      <c r="EW19" s="109"/>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54" t="s">
        <v>52</v>
      </c>
    </row>
    <row r="20" spans="1:190" ht="56.25" customHeight="1">
      <c r="A20" s="15">
        <v>1170601726</v>
      </c>
      <c r="B20" s="56">
        <v>10</v>
      </c>
      <c r="C20" s="19" t="s">
        <v>42</v>
      </c>
      <c r="D20" s="55" t="s">
        <v>53</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07"/>
      <c r="EW20" s="109"/>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54" t="s">
        <v>53</v>
      </c>
    </row>
    <row r="21" spans="1:190" ht="56.25" customHeight="1">
      <c r="A21" s="15">
        <v>1170602393</v>
      </c>
      <c r="B21" s="56">
        <v>11</v>
      </c>
      <c r="C21" s="19" t="s">
        <v>164</v>
      </c>
      <c r="D21" s="60" t="s">
        <v>80</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07"/>
      <c r="EW21" s="109"/>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57" t="s">
        <v>80</v>
      </c>
    </row>
    <row r="22" spans="1:190" ht="56.25" customHeight="1">
      <c r="A22" s="15">
        <v>1170603128</v>
      </c>
      <c r="B22" s="56">
        <v>12</v>
      </c>
      <c r="C22" s="19" t="s">
        <v>73</v>
      </c>
      <c r="D22" s="55" t="s">
        <v>75</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07"/>
      <c r="EW22" s="109"/>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54" t="s">
        <v>75</v>
      </c>
    </row>
    <row r="23" spans="1:190" ht="56.25" customHeight="1">
      <c r="A23" s="15">
        <v>1170603078</v>
      </c>
      <c r="B23" s="56">
        <v>13</v>
      </c>
      <c r="C23" s="19" t="s">
        <v>74</v>
      </c>
      <c r="D23" s="55" t="s">
        <v>76</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07"/>
      <c r="EW23" s="109"/>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54" t="s">
        <v>76</v>
      </c>
    </row>
    <row r="24" spans="1:190" ht="56.25" customHeight="1">
      <c r="A24" s="15">
        <v>1170603508</v>
      </c>
      <c r="B24" s="56">
        <v>14</v>
      </c>
      <c r="C24" s="19" t="s">
        <v>84</v>
      </c>
      <c r="D24" s="55" t="s">
        <v>129</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07"/>
      <c r="EW24" s="109"/>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54" t="s">
        <v>129</v>
      </c>
    </row>
    <row r="25" spans="1:190" ht="56.25" customHeight="1">
      <c r="A25" s="15">
        <v>1170604258</v>
      </c>
      <c r="B25" s="56">
        <v>15</v>
      </c>
      <c r="C25" s="19" t="s">
        <v>128</v>
      </c>
      <c r="D25" s="55" t="s">
        <v>130</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07"/>
      <c r="EW25" s="109"/>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54" t="s">
        <v>130</v>
      </c>
    </row>
    <row r="26" spans="1:190" ht="56.25" customHeight="1">
      <c r="A26" s="15">
        <v>1170604282</v>
      </c>
      <c r="B26" s="56">
        <v>16</v>
      </c>
      <c r="C26" s="19" t="s">
        <v>131</v>
      </c>
      <c r="D26" s="55" t="s">
        <v>132</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07"/>
      <c r="EW26" s="109"/>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54" t="s">
        <v>132</v>
      </c>
    </row>
    <row r="27" spans="1:190" ht="56.25" customHeight="1">
      <c r="A27" s="15">
        <v>1171800186</v>
      </c>
      <c r="B27" s="56">
        <v>17</v>
      </c>
      <c r="C27" s="19" t="s">
        <v>4</v>
      </c>
      <c r="D27" s="55" t="s">
        <v>54</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07"/>
      <c r="EW27" s="109"/>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54" t="s">
        <v>54</v>
      </c>
    </row>
    <row r="28" spans="1:190" ht="56.25" customHeight="1">
      <c r="A28" s="15">
        <v>1171800962</v>
      </c>
      <c r="B28" s="56">
        <v>18</v>
      </c>
      <c r="C28" s="19" t="s">
        <v>25</v>
      </c>
      <c r="D28" s="55" t="s">
        <v>55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07"/>
      <c r="EW28" s="109"/>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54" t="s">
        <v>55</v>
      </c>
    </row>
    <row r="29" spans="1:190" ht="56.25" customHeight="1">
      <c r="A29" s="15">
        <v>1171800194</v>
      </c>
      <c r="B29" s="56">
        <v>19</v>
      </c>
      <c r="C29" s="23" t="s">
        <v>163</v>
      </c>
      <c r="D29" s="55" t="s">
        <v>56</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07"/>
      <c r="EW29" s="109"/>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54" t="s">
        <v>56</v>
      </c>
    </row>
    <row r="30" spans="1:190" ht="56.25" customHeight="1">
      <c r="A30" s="15">
        <v>1171800574</v>
      </c>
      <c r="B30" s="56">
        <v>20</v>
      </c>
      <c r="C30" s="23" t="s">
        <v>162</v>
      </c>
      <c r="D30" s="55" t="s">
        <v>57</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07"/>
      <c r="EW30" s="109"/>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54" t="s">
        <v>57</v>
      </c>
    </row>
    <row r="31" spans="1:190" ht="56.25" customHeight="1">
      <c r="A31" s="15">
        <v>1171801366</v>
      </c>
      <c r="B31" s="56">
        <v>21</v>
      </c>
      <c r="C31" s="23" t="s">
        <v>161</v>
      </c>
      <c r="D31" s="55" t="s">
        <v>81</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07"/>
      <c r="EW31" s="109"/>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54" t="s">
        <v>81</v>
      </c>
    </row>
    <row r="32" spans="1:190" ht="56.25" customHeight="1">
      <c r="A32" s="15">
        <v>1191800141</v>
      </c>
      <c r="B32" s="56">
        <v>22</v>
      </c>
      <c r="C32" s="23" t="s">
        <v>161</v>
      </c>
      <c r="D32" s="55" t="s">
        <v>110</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07"/>
      <c r="EW32" s="109"/>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54" t="s">
        <v>110</v>
      </c>
    </row>
    <row r="33" spans="1:190" ht="56.25" customHeight="1">
      <c r="A33" s="15">
        <v>1171802273</v>
      </c>
      <c r="B33" s="56">
        <v>23</v>
      </c>
      <c r="C33" s="23" t="s">
        <v>161</v>
      </c>
      <c r="D33" s="55" t="s">
        <v>58</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07"/>
      <c r="EW33" s="109"/>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54" t="s">
        <v>58</v>
      </c>
    </row>
    <row r="34" spans="1:190" ht="56.25" customHeight="1">
      <c r="A34" s="15">
        <v>1191800208</v>
      </c>
      <c r="B34" s="56">
        <v>24</v>
      </c>
      <c r="C34" s="19" t="s">
        <v>160</v>
      </c>
      <c r="D34" s="55" t="s">
        <v>111</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07"/>
      <c r="EW34" s="109"/>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54" t="s">
        <v>111</v>
      </c>
    </row>
    <row r="35" spans="1:190" ht="56.25" customHeight="1">
      <c r="A35" s="15">
        <v>1191800356</v>
      </c>
      <c r="B35" s="56">
        <v>25</v>
      </c>
      <c r="C35" s="19" t="s">
        <v>116</v>
      </c>
      <c r="D35" s="55" t="s">
        <v>117</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07"/>
      <c r="EW35" s="109"/>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54" t="s">
        <v>117</v>
      </c>
    </row>
    <row r="36" spans="1:190" ht="56.25" customHeight="1">
      <c r="A36" s="15" t="s">
        <v>121</v>
      </c>
      <c r="B36" s="56">
        <v>26</v>
      </c>
      <c r="C36" s="19" t="s">
        <v>159</v>
      </c>
      <c r="D36" s="55" t="s">
        <v>158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07"/>
      <c r="EW36" s="109"/>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54" t="s">
        <v>158</v>
      </c>
    </row>
    <row r="37" spans="1:190" ht="56.25" customHeight="1">
      <c r="A37" s="15">
        <v>1170800625</v>
      </c>
      <c r="B37" s="56">
        <v>27</v>
      </c>
      <c r="C37" s="22" t="s">
        <v>26</v>
      </c>
      <c r="D37" s="55" t="s">
        <v>59</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07"/>
      <c r="EW37" s="109"/>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54" t="s">
        <v>59</v>
      </c>
    </row>
    <row r="38" spans="1:190" ht="56.25" customHeight="1">
      <c r="A38" s="15">
        <v>1170803868</v>
      </c>
      <c r="B38" s="56">
        <v>28</v>
      </c>
      <c r="C38" s="22" t="s">
        <v>26</v>
      </c>
      <c r="D38" s="55" t="s">
        <v>88</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07"/>
      <c r="EW38" s="109"/>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54" t="s">
        <v>88</v>
      </c>
    </row>
    <row r="39" spans="1:190" ht="56.25" customHeight="1">
      <c r="A39" s="15">
        <v>1170800237</v>
      </c>
      <c r="B39" s="56">
        <v>29</v>
      </c>
      <c r="C39" s="19" t="s">
        <v>27</v>
      </c>
      <c r="D39" s="55" t="s">
        <v>157</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07"/>
      <c r="EW39" s="109"/>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54" t="s">
        <v>157</v>
      </c>
    </row>
    <row r="40" spans="1:190" ht="56.25" customHeight="1">
      <c r="A40" s="15">
        <v>1170800252</v>
      </c>
      <c r="B40" s="56">
        <v>30</v>
      </c>
      <c r="C40" s="22" t="s">
        <v>28</v>
      </c>
      <c r="D40" s="55" t="s">
        <v>60</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07"/>
      <c r="EW40" s="109"/>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54" t="s">
        <v>60</v>
      </c>
    </row>
    <row r="41" spans="1:190" ht="56.25" customHeight="1">
      <c r="A41" s="15">
        <v>1170800245</v>
      </c>
      <c r="B41" s="56">
        <v>31</v>
      </c>
      <c r="C41" s="22" t="s">
        <v>29</v>
      </c>
      <c r="D41" s="55" t="s">
        <v>156</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07"/>
      <c r="EW41" s="109"/>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54" t="s">
        <v>156</v>
      </c>
    </row>
    <row r="42" spans="1:190" ht="56.25" customHeight="1">
      <c r="A42" s="15">
        <v>1190800217</v>
      </c>
      <c r="B42" s="56">
        <v>32</v>
      </c>
      <c r="C42" s="22" t="s">
        <v>29</v>
      </c>
      <c r="D42" s="55" t="s">
        <v>82</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07"/>
      <c r="EW42" s="109"/>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54" t="s">
        <v>82</v>
      </c>
    </row>
    <row r="43" spans="1:190" ht="56.25" customHeight="1">
      <c r="A43" s="15">
        <v>1170800260</v>
      </c>
      <c r="B43" s="56">
        <v>33</v>
      </c>
      <c r="C43" s="19" t="s">
        <v>30</v>
      </c>
      <c r="D43" s="55" t="s">
        <v>61</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07"/>
      <c r="EW43" s="109"/>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54" t="s">
        <v>61</v>
      </c>
    </row>
    <row r="44" spans="1:190" ht="56.25" customHeight="1">
      <c r="A44" s="15">
        <v>1170801680</v>
      </c>
      <c r="B44" s="56">
        <v>34</v>
      </c>
      <c r="C44" s="22" t="s">
        <v>155</v>
      </c>
      <c r="D44" s="55" t="s">
        <v>45</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07"/>
      <c r="EW44" s="109"/>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54" t="s">
        <v>45</v>
      </c>
    </row>
    <row r="45" spans="1:190" ht="56.25" customHeight="1">
      <c r="A45" s="15">
        <v>1170803892</v>
      </c>
      <c r="B45" s="56">
        <v>35</v>
      </c>
      <c r="C45" s="22" t="s">
        <v>155</v>
      </c>
      <c r="D45" s="55" t="s">
        <v>86</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07"/>
      <c r="EW45" s="109"/>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54" t="s">
        <v>86</v>
      </c>
    </row>
    <row r="46" spans="1:190" ht="56.25" customHeight="1">
      <c r="A46" s="15">
        <v>1170801748</v>
      </c>
      <c r="B46" s="56">
        <v>36</v>
      </c>
      <c r="C46" s="19" t="s">
        <v>154</v>
      </c>
      <c r="D46" s="55" t="s">
        <v>62</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07"/>
      <c r="EW46" s="109"/>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54" t="s">
        <v>62</v>
      </c>
    </row>
    <row r="47" spans="1:190" ht="56.25" customHeight="1">
      <c r="A47" s="15">
        <v>1170802563</v>
      </c>
      <c r="B47" s="56">
        <v>37</v>
      </c>
      <c r="C47" s="19" t="s">
        <v>140</v>
      </c>
      <c r="D47" s="60" t="s">
        <v>135</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07"/>
      <c r="EW47" s="109"/>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57" t="s">
        <v>135</v>
      </c>
    </row>
    <row r="48" spans="1:190" ht="56.25" customHeight="1">
      <c r="A48" s="15">
        <v>1170803173</v>
      </c>
      <c r="B48" s="56">
        <v>38</v>
      </c>
      <c r="C48" s="19" t="s">
        <v>153</v>
      </c>
      <c r="D48" s="60" t="s">
        <v>63</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07"/>
      <c r="EW48" s="109"/>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57" t="s">
        <v>63</v>
      </c>
    </row>
    <row r="49" spans="1:190" ht="56.25" customHeight="1">
      <c r="A49" s="15">
        <v>1170803215</v>
      </c>
      <c r="B49" s="56">
        <v>39</v>
      </c>
      <c r="C49" s="19" t="s">
        <v>152</v>
      </c>
      <c r="D49" s="60" t="s">
        <v>64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07"/>
      <c r="EW49" s="109"/>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57" t="s">
        <v>64</v>
      </c>
    </row>
    <row r="50" spans="1:190" ht="56.25" customHeight="1">
      <c r="A50" s="15">
        <v>1190800472</v>
      </c>
      <c r="B50" s="56">
        <v>40</v>
      </c>
      <c r="C50" s="22" t="s">
        <v>151</v>
      </c>
      <c r="D50" s="55" t="s">
        <v>112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07"/>
      <c r="EW50" s="109"/>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54" t="s">
        <v>112</v>
      </c>
    </row>
    <row r="51" spans="1:190" ht="56.25" customHeight="1">
      <c r="A51" s="15">
        <v>1170804387</v>
      </c>
      <c r="B51" s="56">
        <v>41</v>
      </c>
      <c r="C51" s="22" t="s">
        <v>113</v>
      </c>
      <c r="D51" s="55" t="s">
        <v>118</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07"/>
      <c r="EW51" s="109"/>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54" t="s">
        <v>118</v>
      </c>
    </row>
    <row r="52" spans="1:190" ht="56.25" customHeight="1">
      <c r="A52" s="15">
        <v>1170804379</v>
      </c>
      <c r="B52" s="56">
        <v>42</v>
      </c>
      <c r="C52" s="22" t="s">
        <v>114</v>
      </c>
      <c r="D52" s="55" t="s">
        <v>119</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07"/>
      <c r="EW52" s="109"/>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54" t="s">
        <v>119</v>
      </c>
    </row>
    <row r="53" spans="1:190" ht="56.25" customHeight="1">
      <c r="A53" s="15">
        <v>1170805103</v>
      </c>
      <c r="B53" s="56">
        <v>43</v>
      </c>
      <c r="C53" s="22" t="s">
        <v>123</v>
      </c>
      <c r="D53" s="55" t="s">
        <v>124</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07"/>
      <c r="EW53" s="109"/>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54" t="s">
        <v>150</v>
      </c>
    </row>
    <row r="54" spans="1:190" ht="56.25" customHeight="1">
      <c r="A54" s="15">
        <v>1171000357</v>
      </c>
      <c r="B54" s="56">
        <v>44</v>
      </c>
      <c r="C54" s="22" t="s">
        <v>33</v>
      </c>
      <c r="D54" s="55" t="s">
        <v>65</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07"/>
      <c r="EW54" s="109"/>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54" t="s">
        <v>65</v>
      </c>
    </row>
    <row r="55" spans="1:190" ht="56.25" customHeight="1">
      <c r="A55" s="15">
        <v>1171000365</v>
      </c>
      <c r="B55" s="56">
        <v>45</v>
      </c>
      <c r="C55" s="23" t="s">
        <v>149</v>
      </c>
      <c r="D55" s="55" t="s">
        <v>46</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07"/>
      <c r="EW55" s="109"/>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54" t="s">
        <v>46</v>
      </c>
    </row>
    <row r="56" spans="1:190" ht="56.25" customHeight="1">
      <c r="A56" s="15">
        <v>1171000738</v>
      </c>
      <c r="B56" s="56">
        <v>46</v>
      </c>
      <c r="C56" s="61" t="s">
        <v>148</v>
      </c>
      <c r="D56" s="55" t="s">
        <v>85</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07"/>
      <c r="EW56" s="109"/>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54" t="s">
        <v>85</v>
      </c>
    </row>
    <row r="57" spans="1:190" ht="56.25" customHeight="1">
      <c r="A57" s="15">
        <v>1171000951</v>
      </c>
      <c r="B57" s="56">
        <v>47</v>
      </c>
      <c r="C57" s="19" t="s">
        <v>147</v>
      </c>
      <c r="D57" s="55" t="s">
        <v>146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07"/>
      <c r="EW57" s="109"/>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54" t="s">
        <v>146</v>
      </c>
    </row>
    <row r="58" spans="1:190" ht="56.25" customHeight="1">
      <c r="A58" s="15">
        <v>1171200254</v>
      </c>
      <c r="B58" s="56">
        <v>48</v>
      </c>
      <c r="C58" s="19" t="s">
        <v>35</v>
      </c>
      <c r="D58" s="55" t="s">
        <v>145</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07"/>
      <c r="EW58" s="109"/>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54" t="s">
        <v>145</v>
      </c>
    </row>
    <row r="59" spans="1:190" ht="56.25" customHeight="1">
      <c r="A59" s="15">
        <v>1171200247</v>
      </c>
      <c r="B59" s="56">
        <v>49</v>
      </c>
      <c r="C59" s="22" t="s">
        <v>144</v>
      </c>
      <c r="D59" s="55" t="s">
        <v>66</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07"/>
      <c r="EW59" s="109"/>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54" t="s">
        <v>66</v>
      </c>
    </row>
    <row r="60" spans="1:190" ht="56.25" customHeight="1">
      <c r="A60" s="15">
        <v>1171200239</v>
      </c>
      <c r="B60" s="56">
        <v>50</v>
      </c>
      <c r="C60" s="22" t="s">
        <v>36</v>
      </c>
      <c r="D60" s="55" t="s">
        <v>67</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07"/>
      <c r="EW60" s="109"/>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54" t="s">
        <v>67</v>
      </c>
    </row>
    <row r="61" spans="1:190" ht="56.25" customHeight="1">
      <c r="A61" s="15">
        <v>1171201120</v>
      </c>
      <c r="B61" s="56">
        <v>51</v>
      </c>
      <c r="C61" s="22" t="s">
        <v>143</v>
      </c>
      <c r="D61" s="60" t="s">
        <v>68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07"/>
      <c r="EW61" s="109"/>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57" t="s">
        <v>68</v>
      </c>
    </row>
    <row r="62" spans="1:190" ht="56.25" customHeight="1">
      <c r="A62" s="15">
        <v>1171201351</v>
      </c>
      <c r="B62" s="56">
        <v>52</v>
      </c>
      <c r="C62" s="22" t="s">
        <v>142</v>
      </c>
      <c r="D62" s="60" t="s">
        <v>69</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07"/>
      <c r="EW62" s="109"/>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57" t="s">
        <v>69</v>
      </c>
    </row>
    <row r="63" spans="1:190" ht="56.25" customHeight="1">
      <c r="A63" s="15">
        <v>1191200151</v>
      </c>
      <c r="B63" s="56">
        <v>53</v>
      </c>
      <c r="C63" s="22" t="s">
        <v>141</v>
      </c>
      <c r="D63" s="60" t="s">
        <v>97</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07"/>
      <c r="EW63" s="109"/>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57" t="s">
        <v>97</v>
      </c>
    </row>
    <row r="64" spans="1:190" ht="56.25" customHeight="1">
      <c r="A64" s="15">
        <v>1171201542</v>
      </c>
      <c r="B64" s="56">
        <v>54</v>
      </c>
      <c r="C64" s="59" t="s">
        <v>140</v>
      </c>
      <c r="D64" s="58" t="s">
        <v>126</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07"/>
      <c r="EW64" s="109"/>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57" t="s">
        <v>126</v>
      </c>
    </row>
    <row r="65" spans="1:190" ht="56.25" customHeight="1">
      <c r="A65" s="17">
        <v>1171201781</v>
      </c>
      <c r="B65" s="56">
        <v>55</v>
      </c>
      <c r="C65" s="22" t="s">
        <v>139</v>
      </c>
      <c r="D65" s="55" t="s">
        <v>96</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07"/>
      <c r="EW65" s="109"/>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54" t="s">
        <v>96</v>
      </c>
    </row>
    <row r="66" spans="1:190" ht="56.25" customHeight="1">
      <c r="A66" s="15">
        <v>1176400107</v>
      </c>
      <c r="B66" s="56">
        <v>56</v>
      </c>
      <c r="C66" s="22" t="s">
        <v>22</v>
      </c>
      <c r="D66" s="55" t="s">
        <v>70</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07"/>
      <c r="EW66" s="109"/>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4" t="s">
        <v>70</v>
      </c>
    </row>
    <row r="67" spans="1:190" ht="56.25" customHeight="1">
      <c r="A67" s="15">
        <v>1176400099</v>
      </c>
      <c r="B67" s="56">
        <v>57</v>
      </c>
      <c r="C67" s="19" t="s">
        <v>0</v>
      </c>
      <c r="D67" s="55" t="s">
        <v>71</v>
      </c>
      <c r="E67" s="106"/>
      <c r="F67" s="107"/>
      <c r="G67" s="107"/>
      <c r="H67" s="106"/>
      <c r="I67" s="107"/>
      <c r="J67" s="108"/>
      <c r="K67" s="109"/>
      <c r="L67" s="107"/>
      <c r="M67" s="107"/>
      <c r="N67" s="107"/>
      <c r="O67" s="107"/>
      <c r="P67" s="107"/>
      <c r="Q67" s="108"/>
      <c r="R67" s="109"/>
      <c r="S67" s="109"/>
      <c r="T67" s="107"/>
      <c r="U67" s="107"/>
      <c r="V67" s="107"/>
      <c r="W67" s="107"/>
      <c r="X67" s="108"/>
      <c r="Y67" s="109"/>
      <c r="Z67" s="107"/>
      <c r="AA67" s="107"/>
      <c r="AB67" s="107"/>
      <c r="AC67" s="107"/>
      <c r="AD67" s="107"/>
      <c r="AE67" s="108"/>
      <c r="AF67" s="109"/>
      <c r="AG67" s="107"/>
      <c r="AH67" s="107"/>
      <c r="AI67" s="107"/>
      <c r="AJ67" s="107"/>
      <c r="AK67" s="107"/>
      <c r="AL67" s="110"/>
      <c r="AM67" s="111"/>
      <c r="AN67" s="107"/>
      <c r="AO67" s="109"/>
      <c r="AP67" s="107"/>
      <c r="AQ67" s="107"/>
      <c r="AR67" s="107"/>
      <c r="AS67" s="108"/>
      <c r="AT67" s="109"/>
      <c r="AU67" s="107"/>
      <c r="AV67" s="107"/>
      <c r="AW67" s="107"/>
      <c r="AX67" s="107"/>
      <c r="AY67" s="107"/>
      <c r="AZ67" s="108"/>
      <c r="BA67" s="109"/>
      <c r="BB67" s="107"/>
      <c r="BC67" s="107"/>
      <c r="BD67" s="107"/>
      <c r="BE67" s="107"/>
      <c r="BF67" s="107"/>
      <c r="BG67" s="108"/>
      <c r="BH67" s="109"/>
      <c r="BI67" s="109"/>
      <c r="BJ67" s="107"/>
      <c r="BK67" s="107"/>
      <c r="BL67" s="107"/>
      <c r="BM67" s="107"/>
      <c r="BN67" s="108"/>
      <c r="BO67" s="112"/>
      <c r="BP67" s="113"/>
      <c r="BQ67" s="106"/>
      <c r="BR67" s="107"/>
      <c r="BS67" s="107"/>
      <c r="BT67" s="107"/>
      <c r="BU67" s="108"/>
      <c r="BV67" s="109"/>
      <c r="BW67" s="107"/>
      <c r="BX67" s="107"/>
      <c r="BY67" s="107"/>
      <c r="BZ67" s="107"/>
      <c r="CA67" s="107"/>
      <c r="CB67" s="108"/>
      <c r="CC67" s="109"/>
      <c r="CD67" s="107"/>
      <c r="CE67" s="107"/>
      <c r="CF67" s="107"/>
      <c r="CG67" s="107"/>
      <c r="CH67" s="107"/>
      <c r="CI67" s="108"/>
      <c r="CJ67" s="109"/>
      <c r="CK67" s="107"/>
      <c r="CL67" s="107"/>
      <c r="CM67" s="107"/>
      <c r="CN67" s="107"/>
      <c r="CO67" s="107"/>
      <c r="CP67" s="108"/>
      <c r="CQ67" s="109"/>
      <c r="CR67" s="107"/>
      <c r="CS67" s="107"/>
      <c r="CT67" s="107"/>
      <c r="CU67" s="114"/>
      <c r="CV67" s="115"/>
      <c r="CW67" s="108"/>
      <c r="CX67" s="109"/>
      <c r="CY67" s="107"/>
      <c r="CZ67" s="107"/>
      <c r="DA67" s="107"/>
      <c r="DB67" s="107"/>
      <c r="DC67" s="107"/>
      <c r="DD67" s="108"/>
      <c r="DE67" s="109"/>
      <c r="DF67" s="109"/>
      <c r="DG67" s="107"/>
      <c r="DH67" s="107"/>
      <c r="DI67" s="107"/>
      <c r="DJ67" s="107"/>
      <c r="DK67" s="108"/>
      <c r="DL67" s="109"/>
      <c r="DM67" s="107"/>
      <c r="DN67" s="107"/>
      <c r="DO67" s="107"/>
      <c r="DP67" s="107"/>
      <c r="DQ67" s="107"/>
      <c r="DR67" s="108"/>
      <c r="DS67" s="109"/>
      <c r="DT67" s="107"/>
      <c r="DU67" s="107"/>
      <c r="DV67" s="107"/>
      <c r="DW67" s="107"/>
      <c r="DX67" s="107"/>
      <c r="DY67" s="108"/>
      <c r="DZ67" s="116"/>
      <c r="EA67" s="106"/>
      <c r="EB67" s="107"/>
      <c r="EC67" s="107"/>
      <c r="ED67" s="107"/>
      <c r="EE67" s="107"/>
      <c r="EF67" s="108"/>
      <c r="EG67" s="109"/>
      <c r="EH67" s="107"/>
      <c r="EI67" s="107"/>
      <c r="EJ67" s="107"/>
      <c r="EK67" s="109"/>
      <c r="EL67" s="107"/>
      <c r="EM67" s="108"/>
      <c r="EN67" s="109"/>
      <c r="EO67" s="107"/>
      <c r="EP67" s="107"/>
      <c r="EQ67" s="107"/>
      <c r="ER67" s="107"/>
      <c r="ES67" s="107"/>
      <c r="ET67" s="108"/>
      <c r="EU67" s="109"/>
      <c r="EV67" s="107"/>
      <c r="EW67" s="109"/>
      <c r="EX67" s="113"/>
      <c r="EY67" s="113"/>
      <c r="EZ67" s="113"/>
      <c r="FA67" s="117"/>
      <c r="FB67" s="112"/>
      <c r="FC67" s="106"/>
      <c r="FD67" s="107"/>
      <c r="FE67" s="107"/>
      <c r="FF67" s="107"/>
      <c r="FG67" s="107"/>
      <c r="FH67" s="108"/>
      <c r="FI67" s="109"/>
      <c r="FJ67" s="107"/>
      <c r="FK67" s="107"/>
      <c r="FL67" s="107"/>
      <c r="FM67" s="107"/>
      <c r="FN67" s="107"/>
      <c r="FO67" s="108"/>
      <c r="FP67" s="109"/>
      <c r="FQ67" s="107"/>
      <c r="FR67" s="107"/>
      <c r="FS67" s="107"/>
      <c r="FT67" s="107"/>
      <c r="FU67" s="107"/>
      <c r="FV67" s="108"/>
      <c r="FW67" s="109"/>
      <c r="FX67" s="109"/>
      <c r="FY67" s="107"/>
      <c r="FZ67" s="107"/>
      <c r="GA67" s="107"/>
      <c r="GB67" s="107"/>
      <c r="GC67" s="108"/>
      <c r="GD67" s="109"/>
      <c r="GE67" s="107"/>
      <c r="GF67" s="107"/>
      <c r="GG67" s="114"/>
      <c r="GH67" s="54" t="s">
        <v>71</v>
      </c>
    </row>
    <row r="68" spans="1:190" ht="56.25" customHeight="1">
      <c r="A68" s="15">
        <v>1196400079</v>
      </c>
      <c r="B68" s="56">
        <v>58</v>
      </c>
      <c r="C68" s="19" t="s">
        <v>138</v>
      </c>
      <c r="D68" s="55" t="s">
        <v>109</v>
      </c>
      <c r="E68" s="106"/>
      <c r="F68" s="107"/>
      <c r="G68" s="107"/>
      <c r="H68" s="106"/>
      <c r="I68" s="107"/>
      <c r="J68" s="108"/>
      <c r="K68" s="109"/>
      <c r="L68" s="107"/>
      <c r="M68" s="107"/>
      <c r="N68" s="107"/>
      <c r="O68" s="107"/>
      <c r="P68" s="107"/>
      <c r="Q68" s="108"/>
      <c r="R68" s="109"/>
      <c r="S68" s="109"/>
      <c r="T68" s="107"/>
      <c r="U68" s="107"/>
      <c r="V68" s="107"/>
      <c r="W68" s="107"/>
      <c r="X68" s="108"/>
      <c r="Y68" s="109"/>
      <c r="Z68" s="107"/>
      <c r="AA68" s="107"/>
      <c r="AB68" s="107"/>
      <c r="AC68" s="107"/>
      <c r="AD68" s="107"/>
      <c r="AE68" s="108"/>
      <c r="AF68" s="109"/>
      <c r="AG68" s="107"/>
      <c r="AH68" s="107"/>
      <c r="AI68" s="107"/>
      <c r="AJ68" s="107"/>
      <c r="AK68" s="107"/>
      <c r="AL68" s="110"/>
      <c r="AM68" s="111"/>
      <c r="AN68" s="107"/>
      <c r="AO68" s="109"/>
      <c r="AP68" s="107"/>
      <c r="AQ68" s="107"/>
      <c r="AR68" s="107"/>
      <c r="AS68" s="108"/>
      <c r="AT68" s="109"/>
      <c r="AU68" s="107"/>
      <c r="AV68" s="107"/>
      <c r="AW68" s="107"/>
      <c r="AX68" s="107"/>
      <c r="AY68" s="107"/>
      <c r="AZ68" s="108"/>
      <c r="BA68" s="109"/>
      <c r="BB68" s="107"/>
      <c r="BC68" s="107"/>
      <c r="BD68" s="107"/>
      <c r="BE68" s="107"/>
      <c r="BF68" s="107"/>
      <c r="BG68" s="108"/>
      <c r="BH68" s="109"/>
      <c r="BI68" s="109"/>
      <c r="BJ68" s="107"/>
      <c r="BK68" s="107"/>
      <c r="BL68" s="107"/>
      <c r="BM68" s="107"/>
      <c r="BN68" s="108"/>
      <c r="BO68" s="112"/>
      <c r="BP68" s="113"/>
      <c r="BQ68" s="106"/>
      <c r="BR68" s="107"/>
      <c r="BS68" s="107"/>
      <c r="BT68" s="107"/>
      <c r="BU68" s="108"/>
      <c r="BV68" s="109"/>
      <c r="BW68" s="107"/>
      <c r="BX68" s="107"/>
      <c r="BY68" s="107"/>
      <c r="BZ68" s="107"/>
      <c r="CA68" s="107"/>
      <c r="CB68" s="108"/>
      <c r="CC68" s="109"/>
      <c r="CD68" s="107"/>
      <c r="CE68" s="107"/>
      <c r="CF68" s="107"/>
      <c r="CG68" s="107"/>
      <c r="CH68" s="107"/>
      <c r="CI68" s="108"/>
      <c r="CJ68" s="109"/>
      <c r="CK68" s="107"/>
      <c r="CL68" s="107"/>
      <c r="CM68" s="107"/>
      <c r="CN68" s="107"/>
      <c r="CO68" s="107"/>
      <c r="CP68" s="108"/>
      <c r="CQ68" s="109"/>
      <c r="CR68" s="107"/>
      <c r="CS68" s="107"/>
      <c r="CT68" s="107"/>
      <c r="CU68" s="114"/>
      <c r="CV68" s="115"/>
      <c r="CW68" s="108"/>
      <c r="CX68" s="109"/>
      <c r="CY68" s="107"/>
      <c r="CZ68" s="107"/>
      <c r="DA68" s="107"/>
      <c r="DB68" s="107"/>
      <c r="DC68" s="107"/>
      <c r="DD68" s="108"/>
      <c r="DE68" s="109"/>
      <c r="DF68" s="109"/>
      <c r="DG68" s="107"/>
      <c r="DH68" s="107"/>
      <c r="DI68" s="107"/>
      <c r="DJ68" s="107"/>
      <c r="DK68" s="108"/>
      <c r="DL68" s="109"/>
      <c r="DM68" s="107"/>
      <c r="DN68" s="107"/>
      <c r="DO68" s="107"/>
      <c r="DP68" s="107"/>
      <c r="DQ68" s="107"/>
      <c r="DR68" s="108"/>
      <c r="DS68" s="109"/>
      <c r="DT68" s="107"/>
      <c r="DU68" s="107"/>
      <c r="DV68" s="107"/>
      <c r="DW68" s="107"/>
      <c r="DX68" s="107"/>
      <c r="DY68" s="108"/>
      <c r="DZ68" s="116"/>
      <c r="EA68" s="106"/>
      <c r="EB68" s="107"/>
      <c r="EC68" s="107"/>
      <c r="ED68" s="107"/>
      <c r="EE68" s="107"/>
      <c r="EF68" s="108"/>
      <c r="EG68" s="109"/>
      <c r="EH68" s="107"/>
      <c r="EI68" s="107"/>
      <c r="EJ68" s="107"/>
      <c r="EK68" s="109"/>
      <c r="EL68" s="107"/>
      <c r="EM68" s="108"/>
      <c r="EN68" s="109"/>
      <c r="EO68" s="107"/>
      <c r="EP68" s="107"/>
      <c r="EQ68" s="107"/>
      <c r="ER68" s="107"/>
      <c r="ES68" s="107"/>
      <c r="ET68" s="108"/>
      <c r="EU68" s="109"/>
      <c r="EV68" s="107"/>
      <c r="EW68" s="109"/>
      <c r="EX68" s="113"/>
      <c r="EY68" s="113"/>
      <c r="EZ68" s="113"/>
      <c r="FA68" s="117"/>
      <c r="FB68" s="112"/>
      <c r="FC68" s="106"/>
      <c r="FD68" s="107"/>
      <c r="FE68" s="107"/>
      <c r="FF68" s="107"/>
      <c r="FG68" s="107"/>
      <c r="FH68" s="108"/>
      <c r="FI68" s="109"/>
      <c r="FJ68" s="107"/>
      <c r="FK68" s="107"/>
      <c r="FL68" s="107"/>
      <c r="FM68" s="107"/>
      <c r="FN68" s="107"/>
      <c r="FO68" s="108"/>
      <c r="FP68" s="109"/>
      <c r="FQ68" s="107"/>
      <c r="FR68" s="107"/>
      <c r="FS68" s="107"/>
      <c r="FT68" s="107"/>
      <c r="FU68" s="107"/>
      <c r="FV68" s="108"/>
      <c r="FW68" s="109"/>
      <c r="FX68" s="109"/>
      <c r="FY68" s="107"/>
      <c r="FZ68" s="107"/>
      <c r="GA68" s="107"/>
      <c r="GB68" s="107"/>
      <c r="GC68" s="108"/>
      <c r="GD68" s="109"/>
      <c r="GE68" s="107"/>
      <c r="GF68" s="107"/>
      <c r="GG68" s="114"/>
      <c r="GH68" s="54" t="s">
        <v>109</v>
      </c>
    </row>
    <row r="69" spans="1:190" ht="56.25" customHeight="1">
      <c r="A69" s="15">
        <v>1176400750</v>
      </c>
      <c r="B69" s="56">
        <v>59</v>
      </c>
      <c r="C69" s="19" t="s">
        <v>72</v>
      </c>
      <c r="D69" s="55" t="s">
        <v>79</v>
      </c>
      <c r="E69" s="106"/>
      <c r="F69" s="107"/>
      <c r="G69" s="107"/>
      <c r="H69" s="106"/>
      <c r="I69" s="107"/>
      <c r="J69" s="108"/>
      <c r="K69" s="109"/>
      <c r="L69" s="107"/>
      <c r="M69" s="107"/>
      <c r="N69" s="107"/>
      <c r="O69" s="107"/>
      <c r="P69" s="107"/>
      <c r="Q69" s="108"/>
      <c r="R69" s="109"/>
      <c r="S69" s="109"/>
      <c r="T69" s="107"/>
      <c r="U69" s="107"/>
      <c r="V69" s="107"/>
      <c r="W69" s="107"/>
      <c r="X69" s="108"/>
      <c r="Y69" s="109"/>
      <c r="Z69" s="107"/>
      <c r="AA69" s="107"/>
      <c r="AB69" s="107"/>
      <c r="AC69" s="107"/>
      <c r="AD69" s="107"/>
      <c r="AE69" s="108"/>
      <c r="AF69" s="109"/>
      <c r="AG69" s="107"/>
      <c r="AH69" s="107"/>
      <c r="AI69" s="107"/>
      <c r="AJ69" s="107"/>
      <c r="AK69" s="107"/>
      <c r="AL69" s="110"/>
      <c r="AM69" s="111"/>
      <c r="AN69" s="107"/>
      <c r="AO69" s="109"/>
      <c r="AP69" s="107"/>
      <c r="AQ69" s="107"/>
      <c r="AR69" s="107"/>
      <c r="AS69" s="108"/>
      <c r="AT69" s="109"/>
      <c r="AU69" s="107"/>
      <c r="AV69" s="107"/>
      <c r="AW69" s="107"/>
      <c r="AX69" s="107"/>
      <c r="AY69" s="107"/>
      <c r="AZ69" s="108"/>
      <c r="BA69" s="109"/>
      <c r="BB69" s="107"/>
      <c r="BC69" s="107"/>
      <c r="BD69" s="107"/>
      <c r="BE69" s="107"/>
      <c r="BF69" s="107"/>
      <c r="BG69" s="108"/>
      <c r="BH69" s="109"/>
      <c r="BI69" s="109"/>
      <c r="BJ69" s="107"/>
      <c r="BK69" s="107"/>
      <c r="BL69" s="107"/>
      <c r="BM69" s="107"/>
      <c r="BN69" s="108"/>
      <c r="BO69" s="112"/>
      <c r="BP69" s="113"/>
      <c r="BQ69" s="106"/>
      <c r="BR69" s="107"/>
      <c r="BS69" s="107"/>
      <c r="BT69" s="107"/>
      <c r="BU69" s="108"/>
      <c r="BV69" s="109"/>
      <c r="BW69" s="107"/>
      <c r="BX69" s="107"/>
      <c r="BY69" s="107"/>
      <c r="BZ69" s="107"/>
      <c r="CA69" s="107"/>
      <c r="CB69" s="108"/>
      <c r="CC69" s="109"/>
      <c r="CD69" s="107"/>
      <c r="CE69" s="107"/>
      <c r="CF69" s="107"/>
      <c r="CG69" s="107"/>
      <c r="CH69" s="107"/>
      <c r="CI69" s="108"/>
      <c r="CJ69" s="109"/>
      <c r="CK69" s="107"/>
      <c r="CL69" s="107"/>
      <c r="CM69" s="107"/>
      <c r="CN69" s="107"/>
      <c r="CO69" s="107"/>
      <c r="CP69" s="108"/>
      <c r="CQ69" s="109"/>
      <c r="CR69" s="107"/>
      <c r="CS69" s="107"/>
      <c r="CT69" s="107"/>
      <c r="CU69" s="114"/>
      <c r="CV69" s="115"/>
      <c r="CW69" s="108"/>
      <c r="CX69" s="109"/>
      <c r="CY69" s="107"/>
      <c r="CZ69" s="107"/>
      <c r="DA69" s="107"/>
      <c r="DB69" s="107"/>
      <c r="DC69" s="107"/>
      <c r="DD69" s="108"/>
      <c r="DE69" s="109"/>
      <c r="DF69" s="109"/>
      <c r="DG69" s="107"/>
      <c r="DH69" s="107"/>
      <c r="DI69" s="107"/>
      <c r="DJ69" s="107"/>
      <c r="DK69" s="108"/>
      <c r="DL69" s="109"/>
      <c r="DM69" s="107"/>
      <c r="DN69" s="107"/>
      <c r="DO69" s="107"/>
      <c r="DP69" s="107"/>
      <c r="DQ69" s="107"/>
      <c r="DR69" s="108"/>
      <c r="DS69" s="109"/>
      <c r="DT69" s="107"/>
      <c r="DU69" s="107"/>
      <c r="DV69" s="107"/>
      <c r="DW69" s="107"/>
      <c r="DX69" s="107"/>
      <c r="DY69" s="108"/>
      <c r="DZ69" s="116"/>
      <c r="EA69" s="106"/>
      <c r="EB69" s="107"/>
      <c r="EC69" s="107"/>
      <c r="ED69" s="107"/>
      <c r="EE69" s="107"/>
      <c r="EF69" s="108"/>
      <c r="EG69" s="109"/>
      <c r="EH69" s="107"/>
      <c r="EI69" s="107"/>
      <c r="EJ69" s="107"/>
      <c r="EK69" s="109"/>
      <c r="EL69" s="107"/>
      <c r="EM69" s="108"/>
      <c r="EN69" s="109"/>
      <c r="EO69" s="107"/>
      <c r="EP69" s="107"/>
      <c r="EQ69" s="107"/>
      <c r="ER69" s="107"/>
      <c r="ES69" s="107"/>
      <c r="ET69" s="108"/>
      <c r="EU69" s="109"/>
      <c r="EV69" s="107"/>
      <c r="EW69" s="109"/>
      <c r="EX69" s="113"/>
      <c r="EY69" s="113"/>
      <c r="EZ69" s="113"/>
      <c r="FA69" s="117"/>
      <c r="FB69" s="112"/>
      <c r="FC69" s="106"/>
      <c r="FD69" s="107"/>
      <c r="FE69" s="107"/>
      <c r="FF69" s="107"/>
      <c r="FG69" s="107"/>
      <c r="FH69" s="108"/>
      <c r="FI69" s="109"/>
      <c r="FJ69" s="107"/>
      <c r="FK69" s="107"/>
      <c r="FL69" s="107"/>
      <c r="FM69" s="107"/>
      <c r="FN69" s="107"/>
      <c r="FO69" s="108"/>
      <c r="FP69" s="109"/>
      <c r="FQ69" s="107"/>
      <c r="FR69" s="107"/>
      <c r="FS69" s="107"/>
      <c r="FT69" s="107"/>
      <c r="FU69" s="107"/>
      <c r="FV69" s="108"/>
      <c r="FW69" s="109"/>
      <c r="FX69" s="109"/>
      <c r="FY69" s="107"/>
      <c r="FZ69" s="107"/>
      <c r="GA69" s="107"/>
      <c r="GB69" s="107"/>
      <c r="GC69" s="108"/>
      <c r="GD69" s="109"/>
      <c r="GE69" s="107"/>
      <c r="GF69" s="107"/>
      <c r="GG69" s="114"/>
      <c r="GH69" s="54" t="s">
        <v>79</v>
      </c>
    </row>
    <row r="70" spans="1:190" ht="56.25" customHeight="1" thickBot="1">
      <c r="A70" s="15">
        <v>1171100223</v>
      </c>
      <c r="B70" s="53">
        <v>60</v>
      </c>
      <c r="C70" s="52" t="s">
        <v>37</v>
      </c>
      <c r="D70" s="51" t="s">
        <v>77</v>
      </c>
      <c r="E70" s="118"/>
      <c r="F70" s="119"/>
      <c r="G70" s="119"/>
      <c r="H70" s="118"/>
      <c r="I70" s="119"/>
      <c r="J70" s="120"/>
      <c r="K70" s="121"/>
      <c r="L70" s="119"/>
      <c r="M70" s="119"/>
      <c r="N70" s="119"/>
      <c r="O70" s="119"/>
      <c r="P70" s="119"/>
      <c r="Q70" s="120"/>
      <c r="R70" s="121"/>
      <c r="S70" s="121"/>
      <c r="T70" s="119"/>
      <c r="U70" s="119"/>
      <c r="V70" s="119"/>
      <c r="W70" s="119"/>
      <c r="X70" s="120"/>
      <c r="Y70" s="121"/>
      <c r="Z70" s="119"/>
      <c r="AA70" s="119"/>
      <c r="AB70" s="119"/>
      <c r="AC70" s="119"/>
      <c r="AD70" s="119"/>
      <c r="AE70" s="120"/>
      <c r="AF70" s="121"/>
      <c r="AG70" s="119"/>
      <c r="AH70" s="119"/>
      <c r="AI70" s="119"/>
      <c r="AJ70" s="119"/>
      <c r="AK70" s="119"/>
      <c r="AL70" s="122"/>
      <c r="AM70" s="123"/>
      <c r="AN70" s="119"/>
      <c r="AO70" s="121"/>
      <c r="AP70" s="119"/>
      <c r="AQ70" s="119"/>
      <c r="AR70" s="119"/>
      <c r="AS70" s="120"/>
      <c r="AT70" s="121"/>
      <c r="AU70" s="119"/>
      <c r="AV70" s="119"/>
      <c r="AW70" s="119"/>
      <c r="AX70" s="119"/>
      <c r="AY70" s="119"/>
      <c r="AZ70" s="120"/>
      <c r="BA70" s="121"/>
      <c r="BB70" s="119"/>
      <c r="BC70" s="119"/>
      <c r="BD70" s="119"/>
      <c r="BE70" s="119"/>
      <c r="BF70" s="119"/>
      <c r="BG70" s="120"/>
      <c r="BH70" s="121"/>
      <c r="BI70" s="121"/>
      <c r="BJ70" s="119"/>
      <c r="BK70" s="119"/>
      <c r="BL70" s="119"/>
      <c r="BM70" s="119"/>
      <c r="BN70" s="120"/>
      <c r="BO70" s="124"/>
      <c r="BP70" s="125"/>
      <c r="BQ70" s="118"/>
      <c r="BR70" s="119"/>
      <c r="BS70" s="119"/>
      <c r="BT70" s="119"/>
      <c r="BU70" s="120"/>
      <c r="BV70" s="121"/>
      <c r="BW70" s="119"/>
      <c r="BX70" s="119"/>
      <c r="BY70" s="119"/>
      <c r="BZ70" s="119"/>
      <c r="CA70" s="119"/>
      <c r="CB70" s="120"/>
      <c r="CC70" s="121"/>
      <c r="CD70" s="119"/>
      <c r="CE70" s="119"/>
      <c r="CF70" s="119"/>
      <c r="CG70" s="119"/>
      <c r="CH70" s="119"/>
      <c r="CI70" s="120"/>
      <c r="CJ70" s="121"/>
      <c r="CK70" s="119"/>
      <c r="CL70" s="119"/>
      <c r="CM70" s="119"/>
      <c r="CN70" s="119"/>
      <c r="CO70" s="119"/>
      <c r="CP70" s="120"/>
      <c r="CQ70" s="121"/>
      <c r="CR70" s="119"/>
      <c r="CS70" s="119"/>
      <c r="CT70" s="119"/>
      <c r="CU70" s="126"/>
      <c r="CV70" s="127"/>
      <c r="CW70" s="120"/>
      <c r="CX70" s="121"/>
      <c r="CY70" s="119"/>
      <c r="CZ70" s="119"/>
      <c r="DA70" s="119"/>
      <c r="DB70" s="119"/>
      <c r="DC70" s="119"/>
      <c r="DD70" s="120"/>
      <c r="DE70" s="121"/>
      <c r="DF70" s="121"/>
      <c r="DG70" s="119"/>
      <c r="DH70" s="119"/>
      <c r="DI70" s="119"/>
      <c r="DJ70" s="119"/>
      <c r="DK70" s="120"/>
      <c r="DL70" s="121"/>
      <c r="DM70" s="119"/>
      <c r="DN70" s="119"/>
      <c r="DO70" s="119"/>
      <c r="DP70" s="119"/>
      <c r="DQ70" s="119"/>
      <c r="DR70" s="120"/>
      <c r="DS70" s="121"/>
      <c r="DT70" s="119"/>
      <c r="DU70" s="119"/>
      <c r="DV70" s="119"/>
      <c r="DW70" s="119"/>
      <c r="DX70" s="119"/>
      <c r="DY70" s="120"/>
      <c r="DZ70" s="128"/>
      <c r="EA70" s="118"/>
      <c r="EB70" s="119"/>
      <c r="EC70" s="119"/>
      <c r="ED70" s="119"/>
      <c r="EE70" s="119"/>
      <c r="EF70" s="120"/>
      <c r="EG70" s="121"/>
      <c r="EH70" s="119"/>
      <c r="EI70" s="119"/>
      <c r="EJ70" s="119"/>
      <c r="EK70" s="121"/>
      <c r="EL70" s="119"/>
      <c r="EM70" s="120"/>
      <c r="EN70" s="121"/>
      <c r="EO70" s="119"/>
      <c r="EP70" s="119"/>
      <c r="EQ70" s="119"/>
      <c r="ER70" s="119"/>
      <c r="ES70" s="119"/>
      <c r="ET70" s="120"/>
      <c r="EU70" s="121"/>
      <c r="EV70" s="119"/>
      <c r="EW70" s="121"/>
      <c r="EX70" s="125"/>
      <c r="EY70" s="125"/>
      <c r="EZ70" s="125"/>
      <c r="FA70" s="129"/>
      <c r="FB70" s="124"/>
      <c r="FC70" s="118"/>
      <c r="FD70" s="119"/>
      <c r="FE70" s="119"/>
      <c r="FF70" s="119"/>
      <c r="FG70" s="119"/>
      <c r="FH70" s="120"/>
      <c r="FI70" s="121"/>
      <c r="FJ70" s="119"/>
      <c r="FK70" s="119"/>
      <c r="FL70" s="119"/>
      <c r="FM70" s="119"/>
      <c r="FN70" s="119"/>
      <c r="FO70" s="120"/>
      <c r="FP70" s="121"/>
      <c r="FQ70" s="119"/>
      <c r="FR70" s="119"/>
      <c r="FS70" s="119"/>
      <c r="FT70" s="119"/>
      <c r="FU70" s="119"/>
      <c r="FV70" s="120"/>
      <c r="FW70" s="121"/>
      <c r="FX70" s="121"/>
      <c r="FY70" s="119"/>
      <c r="FZ70" s="119"/>
      <c r="GA70" s="119"/>
      <c r="GB70" s="119"/>
      <c r="GC70" s="120"/>
      <c r="GD70" s="121"/>
      <c r="GE70" s="119"/>
      <c r="GF70" s="119"/>
      <c r="GG70" s="126"/>
      <c r="GH70" s="42" t="s">
        <v>77</v>
      </c>
    </row>
  </sheetData>
  <sheetProtection algorithmName="SHA-512" hashValue="4car4hVnsvLjTwtgdN9s5lUFYNZhH9SSFOTRrxyGpTwAN1OQwMQDnX33qfmZaRkLfoYK9Wr4wiRNovA5mHCqEg==" saltValue="DAPwW1Pg5YameN0ligXmM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2026-07-13T05:34:52Z</dcterms:modified>
</cp:coreProperties>
</file>